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8800" windowHeight="12300"/>
  </bookViews>
  <sheets>
    <sheet name="мониторинг" sheetId="1" r:id="rId1"/>
  </sheets>
  <definedNames>
    <definedName name="_xlnm._FilterDatabase" localSheetId="0" hidden="1">мониторинг!$A$7:$J$838</definedName>
    <definedName name="_xlnm.Print_Area" localSheetId="0">мониторинг!$A$1:$J$843</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1" i="1" l="1"/>
  <c r="I82" i="1"/>
  <c r="I83" i="1"/>
  <c r="I84" i="1"/>
  <c r="I86" i="1"/>
  <c r="I87" i="1"/>
  <c r="I510" i="1"/>
  <c r="I509" i="1"/>
  <c r="I508" i="1"/>
  <c r="I507" i="1"/>
  <c r="I506" i="1"/>
  <c r="I505" i="1"/>
  <c r="I504" i="1"/>
  <c r="I503" i="1"/>
  <c r="I502" i="1"/>
  <c r="I501" i="1"/>
  <c r="I500" i="1"/>
  <c r="I499" i="1"/>
  <c r="I498" i="1"/>
  <c r="I497" i="1"/>
  <c r="I496" i="1"/>
  <c r="I495" i="1"/>
  <c r="I494" i="1"/>
  <c r="I493" i="1"/>
  <c r="I492" i="1"/>
  <c r="I491" i="1"/>
  <c r="I490" i="1"/>
  <c r="I489" i="1"/>
  <c r="I488" i="1"/>
  <c r="I487" i="1"/>
  <c r="I486" i="1"/>
  <c r="I485" i="1"/>
  <c r="I484" i="1"/>
  <c r="I483" i="1"/>
  <c r="I482" i="1"/>
  <c r="I481" i="1"/>
  <c r="I480" i="1"/>
  <c r="I479" i="1"/>
  <c r="I478" i="1"/>
  <c r="I477" i="1"/>
  <c r="I476" i="1"/>
  <c r="I475" i="1"/>
  <c r="I474" i="1"/>
  <c r="I473" i="1"/>
  <c r="I472" i="1"/>
  <c r="C472" i="1"/>
  <c r="I471" i="1"/>
  <c r="I470" i="1"/>
  <c r="I469" i="1"/>
  <c r="I468" i="1"/>
  <c r="I467" i="1"/>
  <c r="I466" i="1"/>
  <c r="I465" i="1"/>
  <c r="I464" i="1"/>
  <c r="I463" i="1"/>
  <c r="I462" i="1"/>
  <c r="I461" i="1"/>
  <c r="H461" i="1"/>
  <c r="F461" i="1"/>
  <c r="G461" i="1" s="1"/>
  <c r="E461" i="1"/>
  <c r="D461" i="1"/>
  <c r="C461" i="1"/>
  <c r="H460" i="1"/>
  <c r="I460" i="1" s="1"/>
  <c r="F460" i="1"/>
  <c r="D460" i="1"/>
  <c r="E460" i="1" s="1"/>
  <c r="C460" i="1"/>
  <c r="C459" i="1" s="1"/>
  <c r="H458" i="1"/>
  <c r="H456" i="1" s="1"/>
  <c r="F458" i="1"/>
  <c r="F456" i="1" s="1"/>
  <c r="D458" i="1"/>
  <c r="D456" i="1" s="1"/>
  <c r="C458" i="1"/>
  <c r="C456" i="1" s="1"/>
  <c r="I457" i="1"/>
  <c r="I455" i="1"/>
  <c r="I454" i="1"/>
  <c r="I453" i="1"/>
  <c r="I452" i="1"/>
  <c r="I451" i="1"/>
  <c r="I450" i="1"/>
  <c r="I449" i="1"/>
  <c r="I448" i="1"/>
  <c r="I447" i="1"/>
  <c r="I446" i="1"/>
  <c r="I445" i="1"/>
  <c r="I444" i="1"/>
  <c r="I443" i="1"/>
  <c r="I442" i="1"/>
  <c r="I441" i="1"/>
  <c r="I440" i="1"/>
  <c r="I439" i="1"/>
  <c r="I438" i="1"/>
  <c r="I437" i="1"/>
  <c r="I436" i="1"/>
  <c r="I435" i="1"/>
  <c r="I434" i="1"/>
  <c r="I433" i="1"/>
  <c r="I432" i="1"/>
  <c r="I431" i="1"/>
  <c r="I430" i="1"/>
  <c r="I429" i="1"/>
  <c r="I428" i="1"/>
  <c r="I427" i="1"/>
  <c r="I426" i="1"/>
  <c r="I425" i="1"/>
  <c r="I424" i="1"/>
  <c r="I423" i="1"/>
  <c r="I422" i="1"/>
  <c r="I421" i="1"/>
  <c r="I420" i="1"/>
  <c r="I419" i="1"/>
  <c r="I418" i="1"/>
  <c r="I417" i="1"/>
  <c r="I416" i="1"/>
  <c r="I415" i="1"/>
  <c r="I414" i="1"/>
  <c r="I413" i="1"/>
  <c r="I412" i="1"/>
  <c r="I411" i="1"/>
  <c r="I410" i="1"/>
  <c r="I409" i="1"/>
  <c r="I408" i="1"/>
  <c r="I407" i="1"/>
  <c r="I406" i="1"/>
  <c r="I405" i="1"/>
  <c r="I404" i="1"/>
  <c r="I403" i="1"/>
  <c r="I402" i="1"/>
  <c r="I401" i="1"/>
  <c r="I400" i="1"/>
  <c r="I399" i="1"/>
  <c r="I398" i="1"/>
  <c r="I397" i="1"/>
  <c r="I396" i="1"/>
  <c r="I395" i="1"/>
  <c r="I394" i="1"/>
  <c r="I393" i="1"/>
  <c r="I392" i="1"/>
  <c r="I391" i="1"/>
  <c r="I390" i="1"/>
  <c r="I389" i="1"/>
  <c r="I388" i="1"/>
  <c r="I387" i="1"/>
  <c r="I386" i="1"/>
  <c r="I385" i="1"/>
  <c r="I384" i="1"/>
  <c r="I383" i="1"/>
  <c r="I382" i="1"/>
  <c r="I381" i="1"/>
  <c r="I380" i="1"/>
  <c r="I379" i="1"/>
  <c r="I378" i="1"/>
  <c r="I377" i="1"/>
  <c r="I376" i="1"/>
  <c r="I375" i="1"/>
  <c r="I374" i="1"/>
  <c r="I373" i="1"/>
  <c r="I372" i="1"/>
  <c r="I371" i="1"/>
  <c r="I370" i="1"/>
  <c r="I369" i="1"/>
  <c r="I368" i="1"/>
  <c r="I367" i="1"/>
  <c r="I366" i="1"/>
  <c r="I365" i="1"/>
  <c r="I364" i="1"/>
  <c r="I363" i="1"/>
  <c r="I362" i="1"/>
  <c r="I361" i="1"/>
  <c r="I360" i="1"/>
  <c r="I359" i="1"/>
  <c r="I358" i="1"/>
  <c r="I357" i="1"/>
  <c r="I356" i="1"/>
  <c r="I355" i="1"/>
  <c r="I354" i="1"/>
  <c r="I353" i="1"/>
  <c r="I352" i="1"/>
  <c r="I351" i="1"/>
  <c r="I350" i="1"/>
  <c r="I349" i="1"/>
  <c r="I348" i="1"/>
  <c r="I347" i="1"/>
  <c r="I346" i="1"/>
  <c r="I345" i="1"/>
  <c r="I344" i="1"/>
  <c r="I343" i="1"/>
  <c r="I342" i="1"/>
  <c r="I341" i="1"/>
  <c r="I340" i="1"/>
  <c r="I339" i="1"/>
  <c r="I338" i="1"/>
  <c r="C337" i="1"/>
  <c r="I337" i="1" s="1"/>
  <c r="I335" i="1"/>
  <c r="I334" i="1"/>
  <c r="I333" i="1"/>
  <c r="I332" i="1"/>
  <c r="I331" i="1"/>
  <c r="I330" i="1"/>
  <c r="I329" i="1"/>
  <c r="I328" i="1"/>
  <c r="I327" i="1"/>
  <c r="I326" i="1"/>
  <c r="I325" i="1"/>
  <c r="I324" i="1"/>
  <c r="I323" i="1"/>
  <c r="I322" i="1"/>
  <c r="I321" i="1"/>
  <c r="I320" i="1"/>
  <c r="I319" i="1"/>
  <c r="I318" i="1"/>
  <c r="I317" i="1"/>
  <c r="I316" i="1"/>
  <c r="I315" i="1"/>
  <c r="I314" i="1"/>
  <c r="I313" i="1"/>
  <c r="I312" i="1"/>
  <c r="I311" i="1"/>
  <c r="I310" i="1"/>
  <c r="I309" i="1"/>
  <c r="I308" i="1"/>
  <c r="I307" i="1"/>
  <c r="I306" i="1"/>
  <c r="I305" i="1"/>
  <c r="I304" i="1"/>
  <c r="I303" i="1"/>
  <c r="I302" i="1"/>
  <c r="I301" i="1"/>
  <c r="I300" i="1"/>
  <c r="I299" i="1"/>
  <c r="I298" i="1"/>
  <c r="I297" i="1"/>
  <c r="I296" i="1"/>
  <c r="I295" i="1"/>
  <c r="I294" i="1"/>
  <c r="I293" i="1"/>
  <c r="I292" i="1"/>
  <c r="I291" i="1"/>
  <c r="I290" i="1"/>
  <c r="I289" i="1"/>
  <c r="I288" i="1"/>
  <c r="I287" i="1"/>
  <c r="I286" i="1"/>
  <c r="I285" i="1"/>
  <c r="I284" i="1"/>
  <c r="I283" i="1"/>
  <c r="I282" i="1"/>
  <c r="I281" i="1"/>
  <c r="I280" i="1"/>
  <c r="I279" i="1"/>
  <c r="I278" i="1"/>
  <c r="I277" i="1"/>
  <c r="I276" i="1"/>
  <c r="H275" i="1"/>
  <c r="F275" i="1"/>
  <c r="F273" i="1" s="1"/>
  <c r="D275" i="1"/>
  <c r="D273" i="1" s="1"/>
  <c r="C275" i="1"/>
  <c r="I274" i="1"/>
  <c r="C273" i="1"/>
  <c r="I272" i="1"/>
  <c r="I271" i="1"/>
  <c r="I270" i="1"/>
  <c r="I269" i="1"/>
  <c r="I268" i="1"/>
  <c r="I267" i="1"/>
  <c r="I266" i="1"/>
  <c r="I265" i="1"/>
  <c r="I264" i="1"/>
  <c r="I263" i="1"/>
  <c r="I262" i="1"/>
  <c r="I261" i="1"/>
  <c r="I260" i="1"/>
  <c r="I259" i="1"/>
  <c r="I258" i="1"/>
  <c r="I257" i="1"/>
  <c r="I256" i="1"/>
  <c r="I255" i="1"/>
  <c r="I254" i="1"/>
  <c r="I253" i="1"/>
  <c r="I252" i="1"/>
  <c r="I251" i="1"/>
  <c r="I250" i="1"/>
  <c r="I249" i="1"/>
  <c r="I248" i="1"/>
  <c r="I247" i="1"/>
  <c r="I246" i="1"/>
  <c r="I245" i="1"/>
  <c r="I244" i="1"/>
  <c r="I243" i="1"/>
  <c r="I242" i="1"/>
  <c r="I241" i="1"/>
  <c r="I240" i="1"/>
  <c r="I239" i="1"/>
  <c r="I238" i="1"/>
  <c r="I237" i="1"/>
  <c r="I236" i="1"/>
  <c r="I235" i="1"/>
  <c r="I234" i="1"/>
  <c r="I233" i="1"/>
  <c r="I232" i="1"/>
  <c r="I231" i="1"/>
  <c r="I230" i="1"/>
  <c r="I229" i="1"/>
  <c r="I228" i="1"/>
  <c r="I227" i="1"/>
  <c r="I226" i="1"/>
  <c r="I225" i="1"/>
  <c r="I224" i="1"/>
  <c r="I223" i="1"/>
  <c r="I222" i="1"/>
  <c r="E222" i="1"/>
  <c r="D222" i="1"/>
  <c r="C222" i="1"/>
  <c r="D221" i="1"/>
  <c r="C221" i="1"/>
  <c r="I221" i="1" s="1"/>
  <c r="I220" i="1"/>
  <c r="I219" i="1"/>
  <c r="I218" i="1"/>
  <c r="I217" i="1"/>
  <c r="I216" i="1"/>
  <c r="I215" i="1"/>
  <c r="F215" i="1"/>
  <c r="D215" i="1"/>
  <c r="I214" i="1"/>
  <c r="I213" i="1"/>
  <c r="I212" i="1"/>
  <c r="I211" i="1"/>
  <c r="I210" i="1"/>
  <c r="I209" i="1"/>
  <c r="I208" i="1"/>
  <c r="I207" i="1"/>
  <c r="I206" i="1"/>
  <c r="I205" i="1"/>
  <c r="I204" i="1"/>
  <c r="I203" i="1"/>
  <c r="C202" i="1"/>
  <c r="I202" i="1" s="1"/>
  <c r="I201" i="1"/>
  <c r="I200" i="1"/>
  <c r="I199" i="1"/>
  <c r="I198" i="1"/>
  <c r="I197" i="1"/>
  <c r="I196" i="1"/>
  <c r="I195" i="1"/>
  <c r="I194" i="1"/>
  <c r="I193" i="1"/>
  <c r="I192" i="1"/>
  <c r="I191" i="1"/>
  <c r="I190" i="1"/>
  <c r="I189" i="1"/>
  <c r="I188" i="1"/>
  <c r="I187" i="1"/>
  <c r="I186" i="1"/>
  <c r="I185" i="1"/>
  <c r="I184" i="1"/>
  <c r="I183" i="1"/>
  <c r="I182" i="1"/>
  <c r="I181" i="1"/>
  <c r="I180" i="1"/>
  <c r="I179" i="1"/>
  <c r="I178" i="1"/>
  <c r="I177" i="1"/>
  <c r="I176" i="1"/>
  <c r="I175" i="1"/>
  <c r="I174" i="1"/>
  <c r="I173" i="1"/>
  <c r="I172" i="1"/>
  <c r="I171" i="1"/>
  <c r="I170" i="1"/>
  <c r="I169" i="1"/>
  <c r="I168" i="1"/>
  <c r="I167" i="1"/>
  <c r="I166" i="1"/>
  <c r="I165" i="1"/>
  <c r="I164" i="1"/>
  <c r="I163" i="1"/>
  <c r="I162" i="1"/>
  <c r="I161" i="1"/>
  <c r="I160" i="1"/>
  <c r="I159" i="1"/>
  <c r="H158" i="1"/>
  <c r="H157" i="1" s="1"/>
  <c r="F158" i="1"/>
  <c r="F157" i="1" s="1"/>
  <c r="D158" i="1"/>
  <c r="D157" i="1" s="1"/>
  <c r="C158" i="1"/>
  <c r="I158" i="1" s="1"/>
  <c r="I156" i="1"/>
  <c r="I155" i="1"/>
  <c r="I154" i="1"/>
  <c r="I153" i="1"/>
  <c r="I152" i="1"/>
  <c r="I151" i="1"/>
  <c r="I150" i="1"/>
  <c r="I149" i="1"/>
  <c r="I148" i="1"/>
  <c r="I147" i="1"/>
  <c r="I146" i="1"/>
  <c r="I145" i="1"/>
  <c r="I144" i="1"/>
  <c r="I143" i="1"/>
  <c r="I142" i="1"/>
  <c r="I141" i="1"/>
  <c r="I140" i="1"/>
  <c r="I139" i="1"/>
  <c r="I138" i="1"/>
  <c r="I137" i="1"/>
  <c r="I136" i="1"/>
  <c r="I135" i="1"/>
  <c r="I134" i="1"/>
  <c r="I133" i="1"/>
  <c r="I132" i="1"/>
  <c r="I131" i="1"/>
  <c r="I130" i="1"/>
  <c r="I129" i="1"/>
  <c r="I128" i="1"/>
  <c r="I127" i="1"/>
  <c r="I126" i="1"/>
  <c r="I125" i="1"/>
  <c r="I124" i="1"/>
  <c r="I123" i="1"/>
  <c r="I122" i="1"/>
  <c r="I121" i="1"/>
  <c r="H120" i="1"/>
  <c r="I120" i="1" s="1"/>
  <c r="I119" i="1"/>
  <c r="I118" i="1"/>
  <c r="I117" i="1"/>
  <c r="I116" i="1"/>
  <c r="I115" i="1"/>
  <c r="I114" i="1"/>
  <c r="I113" i="1"/>
  <c r="I112" i="1"/>
  <c r="I111" i="1"/>
  <c r="C111" i="1"/>
  <c r="I110" i="1"/>
  <c r="I109" i="1"/>
  <c r="I108" i="1"/>
  <c r="I107" i="1"/>
  <c r="I106" i="1"/>
  <c r="I105" i="1"/>
  <c r="I104" i="1"/>
  <c r="I103" i="1"/>
  <c r="I102" i="1"/>
  <c r="I101" i="1"/>
  <c r="I100" i="1"/>
  <c r="I99" i="1"/>
  <c r="I98" i="1"/>
  <c r="I97" i="1"/>
  <c r="I96" i="1"/>
  <c r="I95" i="1"/>
  <c r="I94" i="1"/>
  <c r="I93" i="1"/>
  <c r="I92" i="1"/>
  <c r="I91" i="1"/>
  <c r="I90" i="1"/>
  <c r="I89" i="1"/>
  <c r="I88" i="1"/>
  <c r="I456" i="1" l="1"/>
  <c r="I275" i="1"/>
  <c r="D459" i="1"/>
  <c r="E459" i="1" s="1"/>
  <c r="H459" i="1"/>
  <c r="I459" i="1" s="1"/>
  <c r="G460" i="1"/>
  <c r="I458" i="1"/>
  <c r="H273" i="1"/>
  <c r="I273" i="1" s="1"/>
  <c r="C336" i="1"/>
  <c r="I336" i="1" s="1"/>
  <c r="F459" i="1"/>
  <c r="G459" i="1" s="1"/>
  <c r="C157" i="1"/>
  <c r="I157" i="1" s="1"/>
  <c r="I9" i="1" l="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9" i="1"/>
  <c r="I80" i="1"/>
  <c r="I511" i="1"/>
  <c r="I512" i="1"/>
  <c r="I513" i="1"/>
  <c r="I514" i="1"/>
  <c r="I515" i="1"/>
  <c r="I516" i="1"/>
  <c r="I517" i="1"/>
  <c r="I518" i="1"/>
  <c r="I519" i="1"/>
  <c r="I520" i="1"/>
  <c r="I521" i="1"/>
  <c r="I522" i="1"/>
  <c r="I523" i="1"/>
  <c r="I524" i="1"/>
  <c r="I525" i="1"/>
  <c r="I526" i="1"/>
  <c r="I527" i="1"/>
  <c r="I528" i="1"/>
  <c r="I529" i="1"/>
  <c r="I530" i="1"/>
  <c r="I531" i="1"/>
  <c r="I532" i="1"/>
  <c r="I533" i="1"/>
  <c r="I534" i="1"/>
  <c r="I535" i="1"/>
  <c r="I536" i="1"/>
  <c r="I537" i="1"/>
  <c r="I538" i="1"/>
  <c r="I539" i="1"/>
  <c r="I540" i="1"/>
  <c r="I541" i="1"/>
  <c r="I542" i="1"/>
  <c r="I543" i="1"/>
  <c r="I544" i="1"/>
  <c r="I545" i="1"/>
  <c r="I546" i="1"/>
  <c r="I547" i="1"/>
  <c r="I548" i="1"/>
  <c r="I549" i="1"/>
  <c r="I550" i="1"/>
  <c r="I551" i="1"/>
  <c r="I552" i="1"/>
  <c r="I553" i="1"/>
  <c r="I554" i="1"/>
  <c r="I555" i="1"/>
  <c r="I556" i="1"/>
  <c r="I557" i="1"/>
  <c r="I558" i="1"/>
  <c r="I559" i="1"/>
  <c r="I560" i="1"/>
  <c r="I561" i="1"/>
  <c r="I562" i="1"/>
  <c r="I563" i="1"/>
  <c r="I564" i="1"/>
  <c r="I565" i="1"/>
  <c r="I566" i="1"/>
  <c r="I567" i="1"/>
  <c r="I568" i="1"/>
  <c r="I569" i="1"/>
  <c r="I570" i="1"/>
  <c r="I571" i="1"/>
  <c r="I572" i="1"/>
  <c r="I573" i="1"/>
  <c r="I574" i="1"/>
  <c r="I575" i="1"/>
  <c r="I576" i="1"/>
  <c r="I577" i="1"/>
  <c r="I578" i="1"/>
  <c r="I579" i="1"/>
  <c r="I580" i="1"/>
  <c r="I581" i="1"/>
  <c r="I582" i="1"/>
  <c r="I583" i="1"/>
  <c r="I584" i="1"/>
  <c r="I585" i="1"/>
  <c r="I586" i="1"/>
  <c r="I587" i="1"/>
  <c r="I588" i="1"/>
  <c r="I589" i="1"/>
  <c r="I590" i="1"/>
  <c r="I591" i="1"/>
  <c r="I592" i="1"/>
  <c r="I593" i="1"/>
  <c r="I594" i="1"/>
  <c r="I595" i="1"/>
  <c r="I596" i="1"/>
  <c r="I597" i="1"/>
  <c r="I598" i="1"/>
  <c r="I599" i="1"/>
  <c r="I600" i="1"/>
  <c r="I601" i="1"/>
  <c r="I602" i="1"/>
  <c r="I603" i="1"/>
  <c r="I604" i="1"/>
  <c r="I605" i="1"/>
  <c r="I606" i="1"/>
  <c r="I607" i="1"/>
  <c r="I608" i="1"/>
  <c r="I609" i="1"/>
  <c r="I610" i="1"/>
  <c r="I611" i="1"/>
  <c r="I612" i="1"/>
  <c r="I613" i="1"/>
  <c r="I614" i="1"/>
  <c r="I615" i="1"/>
  <c r="I616" i="1"/>
  <c r="I617" i="1"/>
  <c r="I618" i="1"/>
  <c r="I619" i="1"/>
  <c r="I620" i="1"/>
  <c r="I621" i="1"/>
  <c r="I622" i="1"/>
  <c r="I623" i="1"/>
  <c r="I624" i="1"/>
  <c r="I625" i="1"/>
  <c r="I626" i="1"/>
  <c r="I627" i="1"/>
  <c r="I628" i="1"/>
  <c r="I629" i="1"/>
  <c r="I630" i="1"/>
  <c r="I631" i="1"/>
  <c r="I632" i="1"/>
  <c r="I633" i="1"/>
  <c r="I634" i="1"/>
  <c r="I635" i="1"/>
  <c r="I636" i="1"/>
  <c r="I637" i="1"/>
  <c r="I638" i="1"/>
  <c r="I639" i="1"/>
  <c r="I640" i="1"/>
  <c r="I641" i="1"/>
  <c r="I642" i="1"/>
  <c r="I643" i="1"/>
  <c r="I644" i="1"/>
  <c r="I645" i="1"/>
  <c r="I646" i="1"/>
  <c r="I647" i="1"/>
  <c r="I648" i="1"/>
  <c r="I649" i="1"/>
  <c r="I650" i="1"/>
  <c r="I651" i="1"/>
  <c r="I652" i="1"/>
  <c r="I653" i="1"/>
  <c r="I654" i="1"/>
  <c r="I655" i="1"/>
  <c r="I656" i="1"/>
  <c r="I657" i="1"/>
  <c r="I658" i="1"/>
  <c r="I659" i="1"/>
  <c r="I660" i="1"/>
  <c r="I661" i="1"/>
  <c r="I662" i="1"/>
  <c r="I663" i="1"/>
  <c r="I664" i="1"/>
  <c r="I665" i="1"/>
  <c r="I666" i="1"/>
  <c r="I667" i="1"/>
  <c r="I668" i="1"/>
  <c r="I669" i="1"/>
  <c r="I670" i="1"/>
  <c r="I671" i="1"/>
  <c r="I672" i="1"/>
  <c r="I673" i="1"/>
  <c r="I674" i="1"/>
  <c r="I675" i="1"/>
  <c r="I676" i="1"/>
  <c r="I677" i="1"/>
  <c r="I678" i="1"/>
  <c r="I679" i="1"/>
  <c r="I680" i="1"/>
  <c r="I681" i="1"/>
  <c r="I682" i="1"/>
  <c r="I683" i="1"/>
  <c r="I684" i="1"/>
  <c r="I685" i="1"/>
  <c r="I686" i="1"/>
  <c r="I687" i="1"/>
  <c r="I688" i="1"/>
  <c r="I689" i="1"/>
  <c r="I690" i="1"/>
  <c r="I691" i="1"/>
  <c r="I692" i="1"/>
  <c r="I693" i="1"/>
  <c r="I694" i="1"/>
  <c r="I695" i="1"/>
  <c r="I696" i="1"/>
  <c r="I697" i="1"/>
  <c r="I698" i="1"/>
  <c r="I699" i="1"/>
  <c r="I700" i="1"/>
  <c r="I701" i="1"/>
  <c r="I702" i="1"/>
  <c r="I703" i="1"/>
  <c r="I704" i="1"/>
  <c r="I705" i="1"/>
  <c r="I706" i="1"/>
  <c r="I707" i="1"/>
  <c r="I708" i="1"/>
  <c r="I709" i="1"/>
  <c r="I710" i="1"/>
  <c r="I711" i="1"/>
  <c r="I712" i="1"/>
  <c r="I713" i="1"/>
  <c r="I714" i="1"/>
  <c r="I715" i="1"/>
  <c r="I716" i="1"/>
  <c r="I717" i="1"/>
  <c r="I718" i="1"/>
  <c r="I719" i="1"/>
  <c r="I720" i="1"/>
  <c r="I721" i="1"/>
  <c r="I722" i="1"/>
  <c r="I723" i="1"/>
  <c r="I724" i="1"/>
  <c r="I725" i="1"/>
  <c r="I726" i="1"/>
  <c r="I727" i="1"/>
  <c r="I728" i="1"/>
  <c r="I729" i="1"/>
  <c r="I730" i="1"/>
  <c r="I731" i="1"/>
  <c r="I732" i="1"/>
  <c r="I733" i="1"/>
  <c r="I734" i="1"/>
  <c r="I735" i="1"/>
  <c r="I736" i="1"/>
  <c r="I737" i="1"/>
  <c r="I738" i="1"/>
  <c r="I739" i="1"/>
  <c r="I740" i="1"/>
  <c r="I741" i="1"/>
  <c r="I742" i="1"/>
  <c r="I743" i="1"/>
  <c r="I744" i="1"/>
  <c r="I745" i="1"/>
  <c r="I746" i="1"/>
  <c r="I747" i="1"/>
  <c r="I748" i="1"/>
  <c r="I749" i="1"/>
  <c r="I750" i="1"/>
  <c r="I751" i="1"/>
  <c r="I752" i="1"/>
  <c r="I753" i="1"/>
  <c r="I754" i="1"/>
  <c r="I755" i="1"/>
  <c r="I756" i="1"/>
  <c r="I757" i="1"/>
  <c r="I758" i="1"/>
  <c r="I759" i="1"/>
  <c r="I760" i="1"/>
  <c r="I761" i="1"/>
  <c r="I762" i="1"/>
  <c r="I763" i="1"/>
  <c r="I764" i="1"/>
  <c r="I765" i="1"/>
  <c r="I766" i="1"/>
  <c r="I767" i="1"/>
  <c r="I768" i="1"/>
  <c r="I769" i="1"/>
  <c r="I770" i="1"/>
  <c r="I771" i="1"/>
  <c r="I772" i="1"/>
  <c r="I773" i="1"/>
  <c r="I774" i="1"/>
  <c r="I775" i="1"/>
  <c r="I776" i="1"/>
  <c r="I777" i="1"/>
  <c r="I778" i="1"/>
  <c r="I779" i="1"/>
  <c r="I780" i="1"/>
  <c r="I781" i="1"/>
  <c r="I782" i="1"/>
  <c r="I783" i="1"/>
  <c r="I784" i="1"/>
  <c r="I785" i="1"/>
  <c r="I786" i="1"/>
  <c r="I787" i="1"/>
  <c r="I788" i="1"/>
  <c r="I789" i="1"/>
  <c r="I790" i="1"/>
  <c r="I791" i="1"/>
  <c r="I792" i="1"/>
  <c r="I793" i="1"/>
  <c r="I794" i="1"/>
  <c r="I795" i="1"/>
  <c r="I796" i="1"/>
  <c r="I797" i="1"/>
  <c r="I798" i="1"/>
  <c r="I799" i="1"/>
  <c r="I800" i="1"/>
  <c r="I801" i="1"/>
  <c r="I802" i="1"/>
  <c r="I803" i="1"/>
  <c r="I804" i="1"/>
  <c r="I805" i="1"/>
  <c r="I806" i="1"/>
  <c r="I807" i="1"/>
  <c r="I808" i="1"/>
  <c r="I809" i="1"/>
  <c r="I810" i="1"/>
  <c r="I811" i="1"/>
  <c r="I812" i="1"/>
  <c r="I813" i="1"/>
  <c r="I814" i="1"/>
  <c r="I815" i="1"/>
  <c r="I816" i="1"/>
  <c r="I817" i="1"/>
  <c r="I818" i="1"/>
  <c r="I819" i="1"/>
  <c r="I820" i="1"/>
  <c r="I821" i="1"/>
  <c r="I822" i="1"/>
  <c r="I823" i="1"/>
  <c r="I824" i="1"/>
  <c r="I825" i="1"/>
  <c r="I826" i="1"/>
  <c r="I827" i="1"/>
  <c r="I828" i="1"/>
  <c r="I829" i="1"/>
  <c r="I830" i="1"/>
  <c r="I831" i="1"/>
  <c r="I832" i="1"/>
  <c r="I833" i="1"/>
  <c r="I834" i="1"/>
  <c r="I835" i="1"/>
  <c r="I836" i="1"/>
  <c r="I837" i="1"/>
  <c r="I838" i="1"/>
  <c r="I8" i="1"/>
</calcChain>
</file>

<file path=xl/comments1.xml><?xml version="1.0" encoding="utf-8"?>
<comments xmlns="http://schemas.openxmlformats.org/spreadsheetml/2006/main">
  <authors>
    <author>Мельникова Мария Александровна</author>
  </authors>
  <commentList>
    <comment ref="H119" authorId="0">
      <text>
        <r>
          <rPr>
            <b/>
            <sz val="12"/>
            <color indexed="81"/>
            <rFont val="Tahoma"/>
            <family val="2"/>
            <charset val="204"/>
          </rPr>
          <t>Мельникова Мария Александровна:</t>
        </r>
        <r>
          <rPr>
            <sz val="12"/>
            <color indexed="81"/>
            <rFont val="Tahoma"/>
            <family val="2"/>
            <charset val="204"/>
          </rPr>
          <t xml:space="preserve">
в отчете ГУКС выполнение - 2072,4</t>
        </r>
      </text>
    </comment>
  </commentList>
</comments>
</file>

<file path=xl/sharedStrings.xml><?xml version="1.0" encoding="utf-8"?>
<sst xmlns="http://schemas.openxmlformats.org/spreadsheetml/2006/main" count="1412" uniqueCount="888">
  <si>
    <t>Статус</t>
  </si>
  <si>
    <t>Кассовое исполнение*</t>
  </si>
  <si>
    <t>Фактически выполнено**</t>
  </si>
  <si>
    <t>Примечание (достигнутый и промежуточный результат, проблемы, возникшие в ходе реализации)</t>
  </si>
  <si>
    <t>% исполнения от планового объема</t>
  </si>
  <si>
    <t>Плановый объем финансирования, тыс. руб.</t>
  </si>
  <si>
    <t>Фактически профинансировано</t>
  </si>
  <si>
    <t>% финансирования от планового объема</t>
  </si>
  <si>
    <t>Наименование программ, структурных элементов, мероприятий (результатов), источники финансирования</t>
  </si>
  <si>
    <t>&lt;*&gt; Указывается сумма кассовых расходов, произведенных в результате оплаты программных мероприятий.</t>
  </si>
  <si>
    <t>&lt;**&gt; Указывается стоимостное выражение объема выполненных в отчетном периоде работ, мероприятий.</t>
  </si>
  <si>
    <t>федеральный бюджет</t>
  </si>
  <si>
    <t>областной бюджет</t>
  </si>
  <si>
    <t>городской бюджет</t>
  </si>
  <si>
    <t>внебюджетные средства</t>
  </si>
  <si>
    <t>Объекты капитального строительства (всего)</t>
  </si>
  <si>
    <t>Прочие расходы (всего)</t>
  </si>
  <si>
    <t>Муниципальная программа 1</t>
  </si>
  <si>
    <t>Объекты капитального строительства</t>
  </si>
  <si>
    <t>Прочие расходы</t>
  </si>
  <si>
    <t>Муниципальная программа 2</t>
  </si>
  <si>
    <t>Выполнены работы по установке и демонтажу 108 опор</t>
  </si>
  <si>
    <t>Муниципальная программа 3</t>
  </si>
  <si>
    <t>Неосвоение лимитов бюджетных обязательств обусловлено признанием торгов несостоявшимися по причине отсутствия заявок.</t>
  </si>
  <si>
    <t>Муниципальная программа 4</t>
  </si>
  <si>
    <t>Неосвоение обусловлено несвоевременным перераспределением бюджетных средств вследствие переноса и выполнения данного мероприятиях в рамках Соглашения о предоставлении субсидии из областного бюджета бюджету муниципального образования на софинансирование расходов по осуществлению дорожной деятельности в отношении автомобильных дорог местного значения и сооружений на них (мероприятие "Осуществление муниципальными образованиями дорожной деятельности в отношении автомобильных дорог местного значения и сооружений на них (Строительство, реконструкция, капитальный ремонт и ремонт дорог")</t>
  </si>
  <si>
    <t>Муниципальная программа 5</t>
  </si>
  <si>
    <t>Муниципальная программа 6</t>
  </si>
  <si>
    <t>Муниципальная программа 7</t>
  </si>
  <si>
    <t>Муниципальная программа 8</t>
  </si>
  <si>
    <t>Муниципальная программа 9</t>
  </si>
  <si>
    <t>Муниципальная программа 10</t>
  </si>
  <si>
    <t>Муниципальная программа 11</t>
  </si>
  <si>
    <t>МПБ 9.1</t>
  </si>
  <si>
    <t>Мероприятие (результат) 9.1.1</t>
  </si>
  <si>
    <t>Мероприятие (результат) 9.1.2</t>
  </si>
  <si>
    <t>Мероприятие (результат) 9.1.3</t>
  </si>
  <si>
    <t>МПБ 9.2</t>
  </si>
  <si>
    <t>Мероприятие (результат) 9.2.1</t>
  </si>
  <si>
    <t>Мероприятие (результат) 9.2.2</t>
  </si>
  <si>
    <t>КПМ 9.3</t>
  </si>
  <si>
    <t>Мероприятие (результат) 9.3.1</t>
  </si>
  <si>
    <t>Остаток планового объёма финансирования обусловлен экономией МУ «ГУКС» по налогам и поставке ГСМ.</t>
  </si>
  <si>
    <t>МПБ 10.1</t>
  </si>
  <si>
    <t>Мероприятие (результат) 10.1.1</t>
  </si>
  <si>
    <t>Мероприятие (результат) 10.1.2</t>
  </si>
  <si>
    <t>Мероприятие (результат) 10.1.3</t>
  </si>
  <si>
    <t>Мероприятие (результат) 10.1.4</t>
  </si>
  <si>
    <t>Мероприятие (результат) 10.1.6</t>
  </si>
  <si>
    <t>Мероприятие (результат) 10.1.5</t>
  </si>
  <si>
    <t>Мероприятие (результат) 10.1.7</t>
  </si>
  <si>
    <t>не требует финансирования</t>
  </si>
  <si>
    <t>Количество субъектов МСП - 1 ед. (в целях предоставления имущества на долгосрочной основе в соответствии с Положением о порядке и условиях предоставления имущества и земельных участков, предназначенных для предоставления субъектам МСП, утвержденным решением БГД от 24.09.2020 № 16/80).</t>
  </si>
  <si>
    <t>Количество субъектов МСП - 1 ед. (в соответствии с Порядком предоставления гранта в форме субсидии, утвержденным постановлением администрации г.Благовещенска от 25.09.2025 № 5578).</t>
  </si>
  <si>
    <t>Количество субъектов МСП - 3 ед. (в соответствии с Порядком предоставления гранта в форме субсидии, утвержденным постановлением администрации г.Благо-вещенска от 13.05.2025 № 2598).</t>
  </si>
  <si>
    <t>Количество мероприятий - 1 ед. (обучающий семинар совместно с центром "Мой бизнес").</t>
  </si>
  <si>
    <t xml:space="preserve">Количество форумов - 1 ед. («Амурэкспо2025», в т.ч.. аренда выставочного места, изготовление туристических и гастрономических карт). </t>
  </si>
  <si>
    <t>МП 6.1</t>
  </si>
  <si>
    <t>Мероприятие (результат) 6.1.1</t>
  </si>
  <si>
    <t>КПМ 6.2</t>
  </si>
  <si>
    <t>Мероприятие (результат) 6.2.1</t>
  </si>
  <si>
    <t>Мероприятие (результат) 6.2.2</t>
  </si>
  <si>
    <t>Мероприятие (результат) 6.2.3</t>
  </si>
  <si>
    <t xml:space="preserve">2 ед. (МАУ Центр "ПроДвижение" и МАУ "Молодежный креативный Мультицентр").   </t>
  </si>
  <si>
    <t>МПБ 7.1</t>
  </si>
  <si>
    <t>Мероприятие (результат) 7.1.1</t>
  </si>
  <si>
    <t>Мероприятие (результат) 7.2.1</t>
  </si>
  <si>
    <t>Мероприятие (результат) 7.3.4</t>
  </si>
  <si>
    <t>Мероприятие (результат) 7.3.3</t>
  </si>
  <si>
    <t>Мероприятие (результат) 7.3.2</t>
  </si>
  <si>
    <t>Мероприятие (результат) 7.3.1</t>
  </si>
  <si>
    <t>КПМ 7.3</t>
  </si>
  <si>
    <t>МПБ 7.2</t>
  </si>
  <si>
    <r>
      <t>Предоставлена социальная поддержка отдельным категориям граждан по обеспечению автономными пожарными извещателями и элементами питания (КЦСР 08.3.01.10601)</t>
    </r>
    <r>
      <rPr>
        <sz val="18"/>
        <rFont val="Times New Roman"/>
        <family val="1"/>
        <charset val="204"/>
      </rPr>
      <t>, всего</t>
    </r>
  </si>
  <si>
    <r>
      <t>Обеспечена деятельность (оказание услуг, выполнение работ) муниципальных учреждений (КЦСР 08.3.01.10590)</t>
    </r>
    <r>
      <rPr>
        <sz val="18"/>
        <rFont val="Times New Roman"/>
        <family val="1"/>
        <charset val="204"/>
      </rPr>
      <t>, всего</t>
    </r>
  </si>
  <si>
    <r>
      <t>Обеспечено функционирование муниципальной комплексной системы экстренного оповещения населения и информирования населения (КЦСР 08.3.01.10350)</t>
    </r>
    <r>
      <rPr>
        <sz val="18"/>
        <rFont val="Times New Roman"/>
        <family val="1"/>
        <charset val="204"/>
      </rPr>
      <t>, всего</t>
    </r>
  </si>
  <si>
    <t>КПМ 8.1</t>
  </si>
  <si>
    <t>Мероприятие (результат) 8.1.1</t>
  </si>
  <si>
    <t>Мероприятие (результат) 8.1.2</t>
  </si>
  <si>
    <t>Мероприятие (результат) 8.1.3</t>
  </si>
  <si>
    <t>Мероприятие (результат) 8.1.4</t>
  </si>
  <si>
    <t>Мероприятие (результат) 8.2.1</t>
  </si>
  <si>
    <t>Мероприятие (результат) 8.4.1</t>
  </si>
  <si>
    <t>МПБ 8.2</t>
  </si>
  <si>
    <t>МПБ 8.3</t>
  </si>
  <si>
    <t>Мероприятие (результат) 8.3.1</t>
  </si>
  <si>
    <t>МПБ 8.4</t>
  </si>
  <si>
    <t>Мероприятие (результат) 8.4.2</t>
  </si>
  <si>
    <t>МП 5.1</t>
  </si>
  <si>
    <t>МПБ 5.2</t>
  </si>
  <si>
    <t>КПМ 5.3</t>
  </si>
  <si>
    <t>КПМ 5.4</t>
  </si>
  <si>
    <t>КПМ 5.5</t>
  </si>
  <si>
    <t>МПБ 5.6</t>
  </si>
  <si>
    <t>МПБ 5.7</t>
  </si>
  <si>
    <t>Мероприятие (результат) 5.7.1</t>
  </si>
  <si>
    <t>Мероприятие (результат) 5.1.1</t>
  </si>
  <si>
    <t>Мероприятие (результат) 5.2.1</t>
  </si>
  <si>
    <t>Мероприятие (результат) 5.3.1</t>
  </si>
  <si>
    <t>Мероприятие (результат) 5.3.2</t>
  </si>
  <si>
    <t>Мероприятие (результат) 5.4.1</t>
  </si>
  <si>
    <t>Мероприятие (результат) 5.4.2</t>
  </si>
  <si>
    <t>Мероприятие (результат) 5.5.1</t>
  </si>
  <si>
    <t>Мероприятие (результат) 5.5.2</t>
  </si>
  <si>
    <t>Мероприятие (результат) 5.5.3</t>
  </si>
  <si>
    <t>Мероприятие (результат) 5.6.1</t>
  </si>
  <si>
    <t>Мероприятие (результат) 5.6.2</t>
  </si>
  <si>
    <r>
      <t>В субъектах Российской Федерации проведены мероприятия, направленные на укрепление реабилитационной инфраструктуры (КЦСР 06.2.02.L5140)</t>
    </r>
    <r>
      <rPr>
        <sz val="18"/>
        <rFont val="Times New Roman"/>
        <family val="1"/>
        <charset val="204"/>
      </rPr>
      <t>, всего</t>
    </r>
  </si>
  <si>
    <r>
      <t>В организациях, входящих в систему спортивной подготовки, реализованы мероприятия по обеспечению условий для подготовки спортивного резерва (КЦСР 06.2.04.L0810)</t>
    </r>
    <r>
      <rPr>
        <sz val="18"/>
        <rFont val="Times New Roman"/>
        <family val="1"/>
        <charset val="204"/>
      </rPr>
      <t>, всего</t>
    </r>
  </si>
  <si>
    <r>
      <t>Приобретено спортивное оборудование для игры в пляжный волейбол (КЦСР 06.2.05.10160)</t>
    </r>
    <r>
      <rPr>
        <sz val="18"/>
        <rFont val="Times New Roman"/>
        <family val="1"/>
        <charset val="204"/>
      </rPr>
      <t>, всего</t>
    </r>
  </si>
  <si>
    <r>
      <t>Развитие градостроительной деятельности и управление земельными ресурсами на территории муниципального образования города Благовещенска (II Этап: 2025-2030 гг.)</t>
    </r>
    <r>
      <rPr>
        <sz val="18"/>
        <rFont val="Times New Roman"/>
        <family val="1"/>
        <charset val="204"/>
      </rPr>
      <t>, всего</t>
    </r>
  </si>
  <si>
    <r>
      <t>Созданы и оснащены спортивные плоскостные сооружения (КЦСР 06.2.05.10170)</t>
    </r>
    <r>
      <rPr>
        <sz val="18"/>
        <rFont val="Times New Roman"/>
        <family val="1"/>
        <charset val="204"/>
      </rPr>
      <t>, всего</t>
    </r>
  </si>
  <si>
    <r>
      <t>Обеспечена деятельность (оказание услуг, выполнение работ) муниципальных учреждений (в сфере физической культуры и спорта) (КЦСР 06.3.01.10590)</t>
    </r>
    <r>
      <rPr>
        <sz val="18"/>
        <rFont val="Times New Roman"/>
        <family val="1"/>
        <charset val="204"/>
      </rPr>
      <t>, всего</t>
    </r>
  </si>
  <si>
    <r>
      <t>Проведены физкультурно-оздоровительные и спортивные мероприятия (КЦСР 06.3.01.10130)</t>
    </r>
    <r>
      <rPr>
        <sz val="18"/>
        <rFont val="Times New Roman"/>
        <family val="1"/>
        <charset val="204"/>
      </rPr>
      <t>, всего</t>
    </r>
  </si>
  <si>
    <r>
      <t>Выплачены средства судьям, рабочим и спортсменам при проведении официальных физкультурных и спортивных мероприятий (КЦСР 06.3.01.10140)</t>
    </r>
    <r>
      <rPr>
        <sz val="18"/>
        <rFont val="Times New Roman"/>
        <family val="1"/>
        <charset val="204"/>
      </rPr>
      <t>, всего</t>
    </r>
  </si>
  <si>
    <r>
      <t>Выплачены премии муниципального образования города Благовещенска спортсменам и их тренерам за достижение высоких спортивных результатов (КЦСР 06.3.01.10150)</t>
    </r>
    <r>
      <rPr>
        <sz val="18"/>
        <rFont val="Times New Roman"/>
        <family val="1"/>
        <charset val="204"/>
      </rPr>
      <t>, всего</t>
    </r>
  </si>
  <si>
    <t xml:space="preserve">2 ед. (МУ СОК "Юность" и МАУ ДО "СШЦБИ"). </t>
  </si>
  <si>
    <t>Управления культуры администрации г. Благовещенска (в т.ч. заработная плата, иные выплаты персоналу, прочая закупка товаров, работ и услуг для обеспечения муниципальных нужд).</t>
  </si>
  <si>
    <t>1 ед. (Памятный знак в честь награждения Амурской области Орденом Ленина в квартале № 43 города).</t>
  </si>
  <si>
    <t xml:space="preserve">1 ед. (Речной артиллерийский катер времён ВОВ). </t>
  </si>
  <si>
    <t>6 чел. (Анганзорову Алексею Александровичу - артисту концертного оркестра МБУК «ГДК»; Васенко Ирине Александровне - преподавателю направления «Музыкальный фольклор» МБУДО «ЦДШИ имени М.Ф. Кнауф-Каминской»; Григорьевой Наталье Федоровне - главному библиотекарю МБУК «МИБС»; Кожиной Анне Сергеевне - руководителю театральной студии «Малая сцена» МАУК «ОКЦ»; Мурашовой Любови Васильевне - преподавателю по классу скрипки и виолончели МБУДО «ЦДШИ имени М.Ф. Кнауф-Каминской»; Петровой Юлии Александровне - руководителю народного ансамбля песни «Русь» МБУК «ГДК»).</t>
  </si>
  <si>
    <t>4 ед. (в номинации «Лучший коллектив самодеятельного художественного творчества» - образцовому ансамблю русской песни «Смородина» МБУДО «ЦДШИ им.М.Ф.Кнауф-Каминской»; в номинации «За заслуги в области декоративно-прикладного творчества» - Зайцевой Наталье Александровне, народному мастеру Амурской области; в номинации «За заслуги в области изобразительного искусства» - Серебрякову Владимиру Автономичу, члену Амурской областной организации «Союз художников России», заслуженному художнику РФ; в номинации «За заслуги в области литературы» - Урманову Александру Васильевичу, члену Амурской областной общественной писательской организации «Союз писателей России», доктору филологических наук).</t>
  </si>
  <si>
    <t>Мероприятие (результат) 11.1.1</t>
  </si>
  <si>
    <t>Мероприятие (результат) 11.1.2</t>
  </si>
  <si>
    <t>Мероприятие (результат) 11.1.3</t>
  </si>
  <si>
    <t>Мероприятие (результат) 11.2.1</t>
  </si>
  <si>
    <t>Мероприятие (результат) 11.2.2</t>
  </si>
  <si>
    <t>Мероприятие (результат) 11.2.3</t>
  </si>
  <si>
    <t>Мероприятие (результат) 11.2.4</t>
  </si>
  <si>
    <t>Мероприятие (результат) 11.3.1</t>
  </si>
  <si>
    <t>Мероприятие (результат) 11.3.2</t>
  </si>
  <si>
    <t>Мероприятие (результат) 11.3.3</t>
  </si>
  <si>
    <t>Мероприятие (результат) 11.3.4</t>
  </si>
  <si>
    <t>Мероприятие (результат) 11.3.6</t>
  </si>
  <si>
    <t>Мероприятие (результат) 11.3.7</t>
  </si>
  <si>
    <t>Мероприятие (результат) 11.3.8</t>
  </si>
  <si>
    <t>Мероприятие (результат) 11.3.9</t>
  </si>
  <si>
    <t>Мероприятие (результат) 11.3.10</t>
  </si>
  <si>
    <t>Мероприятие (результат) 11.3.11</t>
  </si>
  <si>
    <t>Мероприятие (результат) 11.3.12</t>
  </si>
  <si>
    <t>Мероприятие (результат) 11.3.13</t>
  </si>
  <si>
    <t>Мероприятие (результат) 11.3.14</t>
  </si>
  <si>
    <t>Мероприятие (результат) 11.3.15</t>
  </si>
  <si>
    <t>Мероприятие (результат) 11.3.16</t>
  </si>
  <si>
    <t>Мероприятие (результат) 11.3.17</t>
  </si>
  <si>
    <t>Мероприятие (результат) 11.4.1</t>
  </si>
  <si>
    <t>Мероприятие (результат) 11.4.2</t>
  </si>
  <si>
    <t>Мероприятие (результат) 11.4.3</t>
  </si>
  <si>
    <t>Мероприятие (результат) 11.4.4</t>
  </si>
  <si>
    <t>Мероприятие (результат) 11.4.5</t>
  </si>
  <si>
    <t>Мероприятие (результат) 11.4.6</t>
  </si>
  <si>
    <t>Мероприятие (результат) 11.4.7</t>
  </si>
  <si>
    <t>Мероприятие (результат) 11.5.1</t>
  </si>
  <si>
    <t>Мероприятие (результат) 11.5.2</t>
  </si>
  <si>
    <t>Мероприятие (результат) 11.5.3</t>
  </si>
  <si>
    <t>Мероприятие (результат) 11.5.4</t>
  </si>
  <si>
    <t>Мероприятие (результат) 11.5.5</t>
  </si>
  <si>
    <t>Мероприятие (результат) 11.6.1</t>
  </si>
  <si>
    <t>Мероприятие (результат) 11.6.2</t>
  </si>
  <si>
    <t>Мероприятие (результат) 11.6.3</t>
  </si>
  <si>
    <t>Мероприятие (результат) 11.6.4</t>
  </si>
  <si>
    <t>Мероприятие (результат) 11.7.1</t>
  </si>
  <si>
    <t>Мероприятие (результат) 11.8.1</t>
  </si>
  <si>
    <t>Мероприятие (результат) 11.8.2</t>
  </si>
  <si>
    <t>МП 11.1</t>
  </si>
  <si>
    <t>МПБ 11.2</t>
  </si>
  <si>
    <t>Мероприятие (результат) 11.2.5</t>
  </si>
  <si>
    <t>КПМ 11.3</t>
  </si>
  <si>
    <t>Мероприятие (результат) 11.3.5</t>
  </si>
  <si>
    <t>КПМ 11.4</t>
  </si>
  <si>
    <t>КПМ 11.5</t>
  </si>
  <si>
    <t>Мероприятие (результат) 11.5.6</t>
  </si>
  <si>
    <t>КПМ 11.6</t>
  </si>
  <si>
    <t>МП 11.7</t>
  </si>
  <si>
    <t>МПБ 11.8</t>
  </si>
  <si>
    <t>11 ед. (1.«Арт-марафон» (АНО ДПО «Амурский центр опережающей профессиональной подготовки»); 2. «Международный танцевальный фестиваль «АМУРДЭНС» (МАУК «ОКЦ»); 3. «Историческое литературное достояние «Благовещенска» (МБУК «МИБС», МБ «Диалог»); 4. «Создание АРТ.Студии.16» (АООСО «Федерация Муайтай»); 5. «Школа гидов «Мой маршрут» (АРОО «Ресурсный центр поддержки и развития добровольчества «ПРОГРЕСС@я»); 6.«Книга Владислава Афанасьева. «Уходящая натура. Записки академика»» (ВТОО СХР АО «Союз художников России Амурской области»); 7. «Просветительский историко-документальный проект «Мой дед - Герой!» (МБУК «МИБС», МБ «Центральная»); 8. «В огне сражения: Курская битва в миниатюре» (МБУК «МИБС», МБ А.П.Чехова); 9. «Открытый городской фестиваль искусств «Звучит для нас Победная весна!» (МБУДО «ДМШ им. Г.М.Сапаловой»); 10. «Правое дело» (МБУК «ГДК», ДК с. Белогорье); 11. «Истоки силы нашего народа» (Амурское ОКО «АКВ»)).</t>
  </si>
  <si>
    <t>9 ед. (в т.ч. МБУДО «ЦДШИ им. М.Ф. Кнауф-Каминской», МБУДО «ДМШ им. Г.М. Сапаловой», МБУДО «ДХШ им. П.С. Евстафьева», МБУДО «ДШИ с. Белогорье», МАУ ДО «ДХШ «Ровесники», МБУК «МИБС», МБУК «ГДК», МАУК «ОКЦ», МБУ «ЦБСК»). МБУ «Горпарк» с 01.01.2025 по 10.03.2025. Недоосвоение и недовыполнение по внебюджетным средствам обуслолено их расходыванием по мере необходимости.</t>
  </si>
  <si>
    <t xml:space="preserve">10 ед. (в следующих номинациях: 1) Среди муниципальных учреждений культуры в
3 номинациях: - лучшее новогоднее оформление фасадов зданий; - лучшее оформление прилегающих территорий;- лучшее новогоднее оформление окон зданий;
2) Среди организаций и ИП потребительского рынка в 5 номинациях: - лучшее новогоднее оформление торговых центров;- лучшее новогоднее оформление розничных магазинов; - лучшее новогоднее оформление объектов общественного питания; - лучшее новогоднее оформление объектов бытового обслуживания;- лучшее новогоднее оформление нестационарных торговых объектов; 3) Среди организаций и ИП сферы промышленности, гостиничного бизнеса и туризма в 2 номинациях: - лучшее новогоднее оформление среди объектов гостиничного бизнеса; - лучшее новогоднее оформление среди объектов промышленных предприятий).
</t>
  </si>
  <si>
    <t xml:space="preserve">1 ед. Соглашение о предоставлении субсидии из ОБ бюджету города на поддержку проектов развития территорий, поселений АО, основанных на местных инициативах в 2025 г. от 26.02.2025 № 12 с министерством финансов АО в рамках ГП АО «Повышение эффективности управления государственными финансами и использования имущества АО». С учетом вклада жителей.   
</t>
  </si>
  <si>
    <t xml:space="preserve">1 ед. Соглашение о предоставлении субсидии из ОБ бюджету города на поддержку проектов развития территорий, поселений АО, основанных на местных инициативах в 2025 г. от 26.02.2025 № 13 с министерством финансов АО в рамках ГП АО «Повышение эффективности управления государственными финансами и использования имущества АО». С учетом вклада жителей.   </t>
  </si>
  <si>
    <r>
      <t>Созданы школьные кафе в общеобразовательных организациях (КЦСР 04.2.01.10920)</t>
    </r>
    <r>
      <rPr>
        <sz val="18"/>
        <rFont val="Times New Roman"/>
        <family val="1"/>
        <charset val="204"/>
      </rPr>
      <t>, всего</t>
    </r>
  </si>
  <si>
    <r>
      <t>Обеспечено благоустройство территорий дошкольных образовательных организаций (КЦСР 04.2.01.S7650)</t>
    </r>
    <r>
      <rPr>
        <sz val="18"/>
        <rFont val="Times New Roman"/>
        <family val="1"/>
        <charset val="204"/>
      </rPr>
      <t>, всего</t>
    </r>
  </si>
  <si>
    <r>
      <t>Организованы и проведены мероприятия по благоустройству территорий общеобразовательных организаций (КЦСР 04.2.01.S8570)</t>
    </r>
    <r>
      <rPr>
        <sz val="18"/>
        <rFont val="Times New Roman"/>
        <family val="1"/>
        <charset val="204"/>
      </rPr>
      <t>, всего</t>
    </r>
  </si>
  <si>
    <r>
      <t>Реализованы мероприятия по благоустройству территории и созданию спортивной зоны (Муниципальное автономное учреждение «Лицей № 6 города Благовещенска» Амурской области, Ресурсный центр, ул. Зейская, 297) (КЦСР 04.2.01.10595)</t>
    </r>
    <r>
      <rPr>
        <sz val="18"/>
        <rFont val="Times New Roman"/>
        <family val="1"/>
        <charset val="204"/>
      </rPr>
      <t>, всего</t>
    </r>
  </si>
  <si>
    <t>МПБ 1.1</t>
  </si>
  <si>
    <t>Мероприятие (результат) 1.1.1</t>
  </si>
  <si>
    <t>Мероприятие (результат) 1.1.2</t>
  </si>
  <si>
    <t>Мероприятие (результат) 1.1.3</t>
  </si>
  <si>
    <t>Мероприятие (результат) 1.1.4</t>
  </si>
  <si>
    <t>Мероприятие (результат) 1.1.5</t>
  </si>
  <si>
    <t>Мероприятие (результат) 1.2.1</t>
  </si>
  <si>
    <t>Мероприятие (результат) 1.3.1</t>
  </si>
  <si>
    <t>Мероприятие (результат) 1.3.2</t>
  </si>
  <si>
    <t>Мероприятие (результат) 1.3.3</t>
  </si>
  <si>
    <t>Мероприятие (результат) 1.3.4</t>
  </si>
  <si>
    <t>Мероприятие (результат) 1.4.1</t>
  </si>
  <si>
    <t>Мероприятие (результат) 1.4.2</t>
  </si>
  <si>
    <t>МП 1.4</t>
  </si>
  <si>
    <t>КПМ 1.3</t>
  </si>
  <si>
    <t>КПМ 1.2</t>
  </si>
  <si>
    <t xml:space="preserve">В годовом отчете о ходе реализации муниципальных программ допустимо отклонение ресурсного обеспечения муниципальных программ при округлении числовых показателей не более чем на 0,3 тыс. руб. с отчетом об исполнении расходов городского бюджета согласно п. 8.4 Положения о системе управления муниципальными программами городского округа города Благовещенска, утвержденного постановлением администрации города Благовещенска от 22.05.2024 № 2228 (в ред. от 04.09.2025) "О системе управления муниципальными программами городского округа города Благовещенска". </t>
  </si>
  <si>
    <t>10 чел.</t>
  </si>
  <si>
    <t xml:space="preserve">68 чел. </t>
  </si>
  <si>
    <t xml:space="preserve">2 чел. </t>
  </si>
  <si>
    <t xml:space="preserve">1 объект (для проведения общеобразовательного процесса 10-11 классов школы в связи с закрытием на капитальный ремонт с 01.09.2025 МАОУ "Лицей № 6 г.Благовещенска"). </t>
  </si>
  <si>
    <t>Общей площадью - 498,8 кв.м.</t>
  </si>
  <si>
    <t xml:space="preserve">1 чел. </t>
  </si>
  <si>
    <t>в т.ч.:</t>
  </si>
  <si>
    <r>
      <t xml:space="preserve">В рамках </t>
    </r>
    <r>
      <rPr>
        <b/>
        <sz val="18"/>
        <rFont val="Times New Roman"/>
        <family val="1"/>
        <charset val="204"/>
      </rPr>
      <t xml:space="preserve">НП РФ «Молодежь и дети», </t>
    </r>
    <r>
      <rPr>
        <sz val="18"/>
        <rFont val="Times New Roman"/>
        <family val="1"/>
        <charset val="204"/>
      </rPr>
      <t>ГП РФ «Развитие образования» и ГП АО «Развитие образования Амурской области» (субвенция) выплачено ежемесячное денежное вознаграждение советникам директоров - 21 чел., но одна должность вакантна в связи с увольнением 1 чел.</t>
    </r>
  </si>
  <si>
    <r>
      <t xml:space="preserve">В рамках </t>
    </r>
    <r>
      <rPr>
        <b/>
        <sz val="18"/>
        <rFont val="Times New Roman"/>
        <family val="1"/>
        <charset val="204"/>
      </rPr>
      <t xml:space="preserve">НП РФ «Молодежь и дети», </t>
    </r>
    <r>
      <rPr>
        <sz val="18"/>
        <rFont val="Times New Roman"/>
        <family val="1"/>
        <charset val="204"/>
      </rPr>
      <t xml:space="preserve">ГП РФ «Развитие образования» и ГП АО «Развитие образования Амурской области» (субвенция) выплачено ежемесячное денежное вознаграждение за классное руководство - 964 чел. Недовыполнение работ обусловлено сезонной заболеваемостью и подвижностью кадрового состава. 
</t>
    </r>
  </si>
  <si>
    <t xml:space="preserve">1 ед. (МАОУ "Школа № 13 г.Благовещенска"). Соглашение о предоставлении субсидии из ОБ бюджету МО на создание школьного кафе в общеобразовательных организациях области от 06.02.2025 № 12/ШК с министерством образования и науки АО в рамках ГП АО «Развитие образования Амурской области». 
</t>
  </si>
  <si>
    <t xml:space="preserve">2 ед. (приобретено, доставлено, смонтировано игровое оборудование в МАДОУ "Детский сад № 5" и МАОУ "Прогимназия" (п.Моховая Падь, Л-30)). Соглашение
о предоставлении субсидии из ОБ бюджету МО на благоустройство территорий дошкольных образовательных организаций от 06.02.2025 № 4/МАФ  с министерством образования и науки АО в рамках ГП АО «Развитие образования Амурской области». 
 </t>
  </si>
  <si>
    <t xml:space="preserve">1 ед. (МАОУ "Школа № 15 г.Благовещенска"). Соглашение о предоставлении субсидии из ОБ бюджету МО на организацию и проведение мероприятий по благоустройству территорий общеобразовательных организаций от 10.02.2025 №21/БПТ с министерством образования и науки АО в рамках ГП АО «Развитие образования Амурской области». 
</t>
  </si>
  <si>
    <t>43 ед. (школы, детские сады, учреждения доп. образования). Остаток планового объема финансирования (в т.ч. внебюджетных средств), недоосвоение средств и недовыполнение работ обусловлены переносом достижения показателей по иной субсидии в некоторых учреждениях на 2026 г. в связи с обоснованным невыполнением подрядчиками работ (оказанием услуг) в установленные сроки и доведением в конце года финансирования на выполнение ремонтных работ в учреждениях для осуществления их оплаты в 2026 г., а также сформированным резервом средств для оплаты счетов в январе 2026 г. за декабрь 2025 г. по оказанным услугам (окончательный расчет) в рамках финансового обеспечения муниципального задания, в т.ч. оплата коммунальных услуг со средств приносящей доход деятельности.</t>
  </si>
  <si>
    <t>В рамках ГП АО «Развитие образования Амурской области» (субвенция) - 9682 чел. из планируемых 9600 чел., перевыполнение обосновано невозможностью точного планирования. Остаток планового объема финансирования и недовыполнение работ обусловлены сезонной заболеваемостью и выплатой компенсации родителям за декабрь 2025 г. в январе 2026 г.</t>
  </si>
  <si>
    <t xml:space="preserve">1197 чел. Недоосвоение средств и недовыполнение работ обусловлены сезонной заболеваемостью детей. </t>
  </si>
  <si>
    <t xml:space="preserve">1200 чел. (приобретено оборудование (интерактивный лазерный тир и макет пистолета Макарова) в кабинет Юнармии МАОУ "Школа №17 г.Благовещенска"). </t>
  </si>
  <si>
    <t xml:space="preserve">1882,0 тыс. дето-дней. из планируемых 1789,0 тыс. дето-дней, перевыполнение обосновано невозможностью точного планирования. Недоосвоение средств и недовыполнение работ обусловлены сезонной заболеваемостью детей. </t>
  </si>
  <si>
    <t xml:space="preserve">20 чел. Недоосвоение средств и недовыполнение работ обусловлены сезонной заболеваемостью детей. </t>
  </si>
  <si>
    <t xml:space="preserve">В рамках ГП АО «Развитие образования Амурской области» (субвенция) - 1649 чел. из планируемых 1600 чел., перевыполнение обосновано невозможностью точного планирования. Остаток планового объема финансирования и недовыполнение работ обусловлены экономией и сезонной заболеваемостью детей. Управлением образования по запросу Министерства образования и науки Амурской области было направлено письмо об экономии бюджетных ассигнований в 2025 г. с просьбой уменьшить лимиты г. Благовещенску, но лимиты не были сняты. </t>
  </si>
  <si>
    <t xml:space="preserve">В рамках ГП РФ «Развитие образования», ГП АО «Развитие образования Амурской области» - 12 354 чел. из планируемых 12 350 чел., перевыполнение обосновано невозможностью точного планирования. Недовыполнение работ обусловлено сезонной заболеваемостью детей.  </t>
  </si>
  <si>
    <t>В рамках ГП АО «Развитие образования Амурской области» (субвенция) - 82% из планируемых 100%, недостижение обосновано невозможностью точного планирования, т.к. расчет осуществляется по итогам года. Остаток планового объема финансирования и недовыполнение работ обусловлены сезонной заболеваемостью учащихся (финансирование учреждений осуществляется исходя из фактической посещаемости по предоставленным заявкам).</t>
  </si>
  <si>
    <t xml:space="preserve">В рамках ГП АО «Развитие образования Амурской области» (субвенция) - 560 чел. из планируемых 550 чел., перевыполнение обосновано невозможностью точного планирования. Остаток планового объема финансирования и недовыполнение работ обусловлены сезонной заболеваемостью учащихся (финансирование учреждений осуществляется исходя из фактической посещаемости по предоставленным заявкам). </t>
  </si>
  <si>
    <t xml:space="preserve">21 чел. Недовыполнение работ обусловлено подвижностью кадрового состава (вакантные должности в связи с увольнениями в течении года) . </t>
  </si>
  <si>
    <t>826 чел. Остаток планового объема финансирования обусловлен экономией.</t>
  </si>
  <si>
    <t xml:space="preserve">105 чел. (в т.ч. поступившим на работу - выпускникам средних и высших учебных заведений и уходящим на пенсию по старости или по инвалидности). Остаток планового объема финансирования и недоосвоение обусловлены уменьшением числа педагогических работников, уходящих на пенсию по старости. </t>
  </si>
  <si>
    <t xml:space="preserve">1 чел. Остаток планового объёма финансирования обусловлен отсутствием заявлений для получения данной меры соцподдержки. </t>
  </si>
  <si>
    <t>Детям в количестве - 40 чел. Недоосвоение средств и недовыполнение работ обусловлены экономией и неотраженными средствами по 3 детям-ученикам лицея АмГУ в размере 75,0 тыс.руб.</t>
  </si>
  <si>
    <t>2 чел. (Косилова О.И., учитель МАОУ "Школа № 2 г.Благовещенска", в жюри Всероссийского профессионального конкурса "Первый учитель РФ" и Лавриненко Э.В., учитель МАОУ "Школа № 22 г.Благовещенска", во Всероссийском форуме учителей истории и обществознания). Недоосвоение средств обусловлено экономией.</t>
  </si>
  <si>
    <t xml:space="preserve">Управления образования администрации г. Благовещенска. Остаток планового объёма финансирования и недоосвоение средств обусловлены излишне запланированными средствами на осуществление командировочных расходов и экономией при осуществлении расходов на материальные затраты. </t>
  </si>
  <si>
    <t>1 ед. (МКУ "Информационно-аналитический методический центр"). Остаток планового объёма финансирования, недоосвоение средств и недовыполнение работ обусловлены экономией.</t>
  </si>
  <si>
    <t xml:space="preserve">МУ "Централизованная бухгалтерия учреждений образования" (осуществляющего бухгалтерский учет финансово-хозяйственной деятельности 34-х муниципальных организаций). Остаток планового объёма финансирования и недоосвоение средств обусловлены сложившейся экономией по оплате труда работников. </t>
  </si>
  <si>
    <r>
      <t xml:space="preserve">В рамках </t>
    </r>
    <r>
      <rPr>
        <b/>
        <sz val="18"/>
        <rFont val="Times New Roman"/>
        <family val="1"/>
        <charset val="204"/>
      </rPr>
      <t>НП РФ «Семья»</t>
    </r>
    <r>
      <rPr>
        <sz val="18"/>
        <rFont val="Times New Roman"/>
        <family val="1"/>
        <charset val="204"/>
      </rPr>
      <t xml:space="preserve"> и ГП РФ «Развитие образования» доля обучающихся начальных классов муниципальных общеобразовательных организаций, посещающих группы продленного дня, от общей численности обучающихся начальных классов муниципальных общеобразовательных организаций составила 6,5% (групп продленного дня - 31 ед.). Соглашение о предоставлении субсидии из ОБ бюджету МО на реализацию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 от 16.09.2025 № 305 с министерством образования и науки АО в рамках ГП АО «Развитие образования Амурской области». Остаток планового объёма финансирования и недовыполнение работ обусловлены поздним доведением средств (октябрь 2025 г.) и соответственно ограничением отрезка времени по внесению изменений в НПА, финансированию учреждений, определению направлений и согласованию закупок.                                                                                                                                                                                  </t>
    </r>
  </si>
  <si>
    <t>5 ед. (проведены следующие мероприятия: муниципальный этап Всероссийского конкурса профессионального мастерства среди педагогических работников города "Педагог года-2025", международный образовательный форум, августовская конференция педагогических работников города, День учителя, педагогический марафон).</t>
  </si>
  <si>
    <t xml:space="preserve">В рамках ГП РФ «Обеспечение доступным и комфортным жильем и коммунальными услугами граждан Российской Федерации» - 19 чел. Соглашение о предоставлении субвенции из ОБ бюджету города на финансовое обеспечение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от 27.01.2025 № 1 с министерством социальной защиты населения АО в рамках ГП АО «Развитие системы социальной защиты населения Амурской области». 
 </t>
  </si>
  <si>
    <t xml:space="preserve">В рамках ГП РФ «Обеспечение доступным и комфортным жильем и коммунальными
услугами граждан Российской Федерации» - 1 семья. Соглашение о предоставлении субсидии из бюджета субъекта РФ местному бюджету от 24.01.2024 № 10701000-1-2024-003 с министерсвом ЖКХ АО в рамках ГП АО «Обеспечение доступным и качественным жильем населения Амурской области». 
 </t>
  </si>
  <si>
    <t xml:space="preserve">82,3% (16 чел.). Соглашение о предоставлении субсидии из ОБ бюджету МО от 27.01.2025  № 123 с министерством имущественных отношений Амурской области в рамках ГП АО «Развитие системы социальной защиты населения Амурской области». Остаток планового объёма финансирования обусловлен низким спросом граждан.  </t>
  </si>
  <si>
    <t xml:space="preserve">МКУ "БГАЖЦ" (заработная плата, налоги, закупки). Остаток планового объёма финансирования обусловлен экономией.  </t>
  </si>
  <si>
    <t xml:space="preserve">В рамках ГП АО "Модернизация жилищно-коммунального комплекса, энергосбережение и повышение энергетической эффективности в Амурской области" (субвенция) расходы на содержание работника МКУ "БГАЖЦ" (приобретение клавиатуры). </t>
  </si>
  <si>
    <t xml:space="preserve">КУМИ г. Благовещенска (заработная плата, налоги, закупки). Остаток планового объёма финансирования и недоосвоение средств обусловлены экономией.  </t>
  </si>
  <si>
    <t xml:space="preserve">Всего по 11 программам </t>
  </si>
  <si>
    <t>тыс. руб.</t>
  </si>
  <si>
    <t>%                   выполнения от планового объема</t>
  </si>
  <si>
    <t xml:space="preserve">Приобретены офисные кресла, оргтехника и канцтовары. Соглашение о предоставлении субвенции из ОБ бюджету города на финансовое обеспечение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от 27.01.2025 № 1 с министерством социальной защиты населения АО в рамках ГП АО «Развитие системы социальной защиты населения Амурской области». </t>
  </si>
  <si>
    <t>Приложение № 4 к Докладу</t>
  </si>
  <si>
    <t>Сведения о реализации муниципальных программ в 2025 году с учётом внебюджетных средств</t>
  </si>
  <si>
    <t>Мероприятие (результат) 2.1.1</t>
  </si>
  <si>
    <t>Мероприятие (результат) 2.1.2</t>
  </si>
  <si>
    <t>Выполнено благоустройство 4-х территорий: 1) сквер квартала 154 в районе ул.Калинина – ул.Октябрьская; 2) общественное пространство на пересечении улиц Ленина и Калинина; 3) сквер на пересечении ул.Ленина и пер.Св.Иннокентия; 4) общественная территория «Зеленая зона в п. Аэропорт в районе домов №№ 1, 2, 10».</t>
  </si>
  <si>
    <t>Мероприятие (результат) 2.2.1</t>
  </si>
  <si>
    <t>Выполнен ремонт площади Победы площадью 11,9 тыс.кв.м. Недоосвоение планового объема финансирования в полном объеме обусловлено экономией по результатам проведенных торгов и итогам выполнения работ.</t>
  </si>
  <si>
    <t>Мероприятие (результат) 2.2.2</t>
  </si>
  <si>
    <t xml:space="preserve">На территории военно-мемориального участка установлено 73 памятника участникам СВО, в т.ч. уложена тротуарная плитка и установлены лавочки. Остаток планового объема финансирования обусловлен сложившейся экономией денежных средств. </t>
  </si>
  <si>
    <t>Мероприятие (результат) 2.2.3</t>
  </si>
  <si>
    <t xml:space="preserve">Выполнен ремонт 9 фасадов: 6 МКД и 3 административных зданий: ФГБОУ ВО "БГПУ" (Столовая, корпус "А"), ул. Загородная, 56.; архитектурно-художественная подсветка 3 МКД. Также, за счет средств по договору пожертвования, заключенному с АО «ДРСК» выполнены работы по подсветке зданий образовательных учреждений и учреждений культуры (11 объектов). Недоосвоение бюджетных средств обусловлено сложившейся экономией и непринятыми работами по ремонту фасада МКД по ул.Ленина, 113 (выполнение работ перенесено на 2026 год). </t>
  </si>
  <si>
    <t>Мероприятие (результат) 2.2.4</t>
  </si>
  <si>
    <t xml:space="preserve">Выполнено благоустройство в результате обеспечения современными функциональными зонами для активного и тихого отдыха 2-х дворовых территорий по ул. Чайковского, 26 и ул. Пионерская, 3,3/1. Недоосвоение бюджетных средств обусловлено экономией по исполнению контрактов. </t>
  </si>
  <si>
    <t>Мероприятие (результат) 2.2.5</t>
  </si>
  <si>
    <t>Работы выполнены в полном объеме.</t>
  </si>
  <si>
    <t>Мероприятие (результат) 2.2.6</t>
  </si>
  <si>
    <t>Недоосвоение бюджетных средств обусловлено несвоевременным перераспределением лимитов.</t>
  </si>
  <si>
    <t>Мероприятие (результат) 2.2.7</t>
  </si>
  <si>
    <t xml:space="preserve">Работы выполнены в полном объеме. Недоосвоение бюджетных средств обусловлено экономией по исполнению контрактов. </t>
  </si>
  <si>
    <t>Мероприятие (результат) 2.2.8</t>
  </si>
  <si>
    <t>Осуществлен технический контроль при проведении работ по благоустройству 3 дворовых территорий: ул. Чайковского, 26; ул. Пионерская, 3-3/1; ул.Калинина, 130.</t>
  </si>
  <si>
    <t>Мероприятие (результат) 2.2.9</t>
  </si>
  <si>
    <t>Лимиты не освоены, возвращены в областной бюджет в связи с заключением концессионного соглашения «под ключ» (включает ПСД) с ООО "Парк Благовещенск" от 25.09.2025.</t>
  </si>
  <si>
    <t>Мероприятие (результат) 2.2.10</t>
  </si>
  <si>
    <t>Мероприятие (результат) 2.2.11</t>
  </si>
  <si>
    <t>Мероприятие (результат) 2.2.12</t>
  </si>
  <si>
    <t>Работы выполнены в полном объеме. Недоосвоение лимитов обусловлено экономией по торгам.</t>
  </si>
  <si>
    <t>Мероприятие (результат) 2.2.13</t>
  </si>
  <si>
    <t>Получено заключение от ООО "Дальгеопроект" (отчет по инженерно-геологическим изысканиям объекта)</t>
  </si>
  <si>
    <t>Мероприятие (результат) 2.2.14</t>
  </si>
  <si>
    <t>ФГБОУ ВО Дальневосточный ГАУ проведены исследования зеленых насаждений с целью выявления редких и охраняемых видов растений, включенных в Красную книгу РФ и/или Красную книгу Амурской области в границах объекта «Благоустройство территории по ул.Набережная в г.Благовещенске, «Левашовская роща», получено заключение (отчет исследования зеленых насаждений с целью выявления редких и охраняемых видов растений, включенных в Красную книгу РФ и/или Красную книгу Амурской области).</t>
  </si>
  <si>
    <t>Мероприятие (результат) 2.2.15</t>
  </si>
  <si>
    <r>
      <t>Выполнены работы по обустройству общественного туалета для инвалидов и установке пандуса к общественному туалету, расположенного по адресу: г.Благовещенск, ул. Краснофлотская - пер.Уралова (КЦСР 11.2.01.10792)</t>
    </r>
    <r>
      <rPr>
        <sz val="18"/>
        <rFont val="Times New Roman"/>
        <family val="1"/>
        <charset val="204"/>
      </rPr>
      <t>, всего</t>
    </r>
  </si>
  <si>
    <t>Неосвоение бюджетных средств обусловлено поздним доведением лимитов (в декабре 2025 года) и как следствие отсутствие возможности заключение контракта на выполнение работ.</t>
  </si>
  <si>
    <t>Мероприятие (результат) 2.2.16</t>
  </si>
  <si>
    <t>Разработана документация (светотехнический расчет) для проектирования архитектурно-художественной подсветки мурала по адресу: ул. Калинина,61 и ул. Горького, 161.</t>
  </si>
  <si>
    <t>Мероприятие (результат) 2.3.1</t>
  </si>
  <si>
    <t>Благоустроены дворовые территории МКД: 1) установлены МАФ – 32 шт.; 2) осуществлено устройство водоотведения по ул. Трудовая, 209; 3) обустроена парковка МКД по ул. Островского, 251; 4) выполнено устройство ливневой канализации МКД по ул.Ленина,148, 4) выполнен ремонт ливневой канализации МКД по ул. Октябрьская, 233/1. Недоосвоение бюджетных средств обусловлено экономией сложившейся в результате торгов и непредоставлением документов на оплату одним из подрядчиков.</t>
  </si>
  <si>
    <t>Мероприятие (результат) 2.3.2</t>
  </si>
  <si>
    <t>Недоосвоение бюджетных средств обусловлено неудовлетворительной работой управляющих компаний, которыми не оформлены протоколы собственников МКД о согласии по подключению к вводно-распределительным устройствам для ООО "АКС". Из 10 планируемых технологических подключений осуществлено - 4 .</t>
  </si>
  <si>
    <t>Мероприятие (результат) 2.3.3</t>
  </si>
  <si>
    <t>Объем обезвреженных биологических отходов составил 496,3 кг. Недоосвоение бюджетных средств обусловлено произведенной оплатой по фактически выполненным работам.</t>
  </si>
  <si>
    <t>Мероприятие (результат) 2.3.4</t>
  </si>
  <si>
    <t>ФБУЗ "Центр гигиены и эпидемиологии в Амурской области" проведены исследования воды и почвы на водных объектах городского округа в количестве 1228 шт.</t>
  </si>
  <si>
    <t>Мероприятие (результат) 2.3.5</t>
  </si>
  <si>
    <t>Осуществлен вывоз 58 гаражей</t>
  </si>
  <si>
    <t>Мероприятие (результат) 2.3.6</t>
  </si>
  <si>
    <t>Исполнен договор на содержание и обслуживание средств видеонаблюдения сквера Приемыхова.</t>
  </si>
  <si>
    <t>Мероприятие (результат) 2.3.7</t>
  </si>
  <si>
    <t>Проведена акарицидная обработка общественных территорий площадью 138,6 тыс.кв.м.</t>
  </si>
  <si>
    <t>Мероприятие (результат) 2.3.8</t>
  </si>
  <si>
    <t>Осуществлено обслуживание 5 штук биоакустической системы отпугивателей птиц.</t>
  </si>
  <si>
    <t>Мероприятие (результат) 2.3.9</t>
  </si>
  <si>
    <t>Предоставлена субсидия ООО «СЛС-Благовещенск» за 4 квартал 2024 года и 1 квартал 2025 года, а также оплата по особым обстоятельствам, возникшим в процессе ремонта площади Победы.</t>
  </si>
  <si>
    <t>Мероприятие (результат) 2.3.10</t>
  </si>
  <si>
    <t>Осуществлен снос объектов общей площадью 4 570,3 кв.м. Недоосвоение бюджетных средств обусловлено экономией по результатам торгов и исполнению контрактов.</t>
  </si>
  <si>
    <t>Мероприятие (результат) 2.3.11</t>
  </si>
  <si>
    <t>МБУ "ГСТК" выполнен перечень работ по озеленению, предусмотренных муниципальным заданием на 2025 год. Остаток лимитов перешел на 2026 год.</t>
  </si>
  <si>
    <t>Мероприятие (результат) 2.3.12</t>
  </si>
  <si>
    <t>МБУ "ГСТК" выполнен перечень работ работ по уборке несанкционированных свалок, предусмотренных муниципальным заданием на 2025 год. Остаток лимитов перешел на 2026 год.</t>
  </si>
  <si>
    <t>Мероприятие (результат) 2.3.13</t>
  </si>
  <si>
    <t xml:space="preserve">МБУ "ГСТК" выполнен перечень работ по содержанию и уборке улиц, площадей, тротуаров, общественных территорий (за исключением придомовых территорий) и прочих элементов благоустройства, предусмотренных муниципальным заданием на 2025 год. </t>
  </si>
  <si>
    <t>Мероприятие (результат) 2.3.14</t>
  </si>
  <si>
    <t xml:space="preserve">МБУ ГСТК выполнен перечень работ по организации и содержанию мест захоронения, предусмотренных муниципальным заданием на 2025 год. </t>
  </si>
  <si>
    <t>Мероприятие (результат) 2.3.15</t>
  </si>
  <si>
    <t xml:space="preserve">Получено положительное заключение ФГБОУ ВО Ставропольский ГАУ от 26.03.2025 № 47 об отсутствии факторов, способствующих привлечению и массовому скоплению птиц и о принятии достаточных мер защиты. </t>
  </si>
  <si>
    <t>Мероприятие (результат) 2.3.16</t>
  </si>
  <si>
    <t>Приобретено оборудование: пляжные зонты - 24 шт, шезлонги - 24 шт., раздевалки - 4 шт, ограждения - 60 шт.</t>
  </si>
  <si>
    <t>Мероприятие (результат) 2.3.17</t>
  </si>
  <si>
    <t>Выполнены работы по переносу шкафа управления освещением МКД по ул. Горького, 147, в количестве 1 шт.</t>
  </si>
  <si>
    <t>Мероприятие (результат) 2.3.18</t>
  </si>
  <si>
    <t xml:space="preserve">В рамках фестиваля, в соответствии с Положением, утвержденным постановлением администрации города Благовещенска от 10.04.2025 № 1992, осуществлено награждение победителей по пяти номинациям. Недоосвоение бюджетных средств обусловлено несвоевременной подачей заявок некоторыми участниками. </t>
  </si>
  <si>
    <t>Мероприятие (результат) 2.3.19</t>
  </si>
  <si>
    <t>МБУ "ГСТК" осуществлена транспортировка тел (останков) умерших (погибших) от места их смерти в медицинские организации (морги), в количестве 1252.</t>
  </si>
  <si>
    <t>Мероприятие (результат) 2.3.20</t>
  </si>
  <si>
    <t>Мероприятие (результат) 2.3.21</t>
  </si>
  <si>
    <t>В 2025 году выполнен ремонт светодиодных конструкций, монтаж и демонтаж имеющихся светодиодных конструкций (в. т.ч. консолей), приобретены, установлены с последующим демонтажем новых светодиодных фигур, выполнены работы по монтажу и украшению тюбинговой горки. Выполнены работы по устройству, поддержанию в рабочем состоянии и демонтажу новогоднего оформления (снежно-ледовые объекты). Недоосвоение бюджетных средств обусловлено выполненными, но не принятыми работами по устройству снежно-ледовых объектов (подрядчик не устранил выявленные дефекты в процессе приемки).</t>
  </si>
  <si>
    <t>Мероприятие (результат) 2.3.22</t>
  </si>
  <si>
    <t xml:space="preserve">Приобретено оборудование и материалы в количестве 135 ед. (фонари, устройства пусковые Сигнал, патроны сигнальные резьбовые, патроны звуковые резьбовые). Недоосвоение бюджетных средств обусловлено экономией по исполнению контрактов. </t>
  </si>
  <si>
    <t>Мероприятие (результат) 2.3.23</t>
  </si>
  <si>
    <t>Приобретен и установлен модульный туалет, необходимый для организации общегородских мероприятий в зимний период, в количестве 1 ед.</t>
  </si>
  <si>
    <t>Мероприятие (результат) 3.1.1</t>
  </si>
  <si>
    <t>Мероприятие (результат)  3.2.1</t>
  </si>
  <si>
    <t>Неосвоение лимитов обусловлено несвоевременным перераспределением лимитов.</t>
  </si>
  <si>
    <t>Мероприятие (результат)  3.2.2</t>
  </si>
  <si>
    <t>Неосвоение лимитов обусловлено длительным сроком прохождения экспертизы, а также замечаниями по РИИ, ПД, СД.</t>
  </si>
  <si>
    <t>Мероприятие (результат)  3.2.3</t>
  </si>
  <si>
    <t>Доля замены сетевой инфраструктуры в общей протяженности ветхих сетей водоснабжения составила 0,32%.</t>
  </si>
  <si>
    <t>Мероприятие (результат)  3.2.4</t>
  </si>
  <si>
    <t>Доля замены сетевой инфраструктуры в общей протяженности ветхих сетей теплоснабжения составила 0,4%</t>
  </si>
  <si>
    <t>Мероприятие (результат)  3.2.5</t>
  </si>
  <si>
    <t>Выполнены проектные работы по объекту "Ливневая канализация к школе 1200 мест в Северном планировочном районе г. Благовещенск, Амурская область". Недоосвоение обусловлено несвоевременным перераспределением лимитов бюджетных средств.</t>
  </si>
  <si>
    <t>Мероприятие (результат)  3.2.6</t>
  </si>
  <si>
    <t xml:space="preserve">Неосвоение лимитов обусловлено несвоевременным предоставлением исполнительной документации подрядчиком - ремонт сети теплоснабжения выполнен, однако из-за наступления низких наружных температур не выполнено благоустройство. </t>
  </si>
  <si>
    <t>Мероприятие (результат) 3.2.7</t>
  </si>
  <si>
    <t>Выполнена исполнительная съемка, изготовлен технический план с целью ввода объекта в эксплуатацию.</t>
  </si>
  <si>
    <t>Мероприятие (результат)  3.2.8</t>
  </si>
  <si>
    <t>Выполнен ремонт участка тепловой сети к МКД пер.Транспортный, 23/1, 21/1, в квартале 57 от МКД по ул. Театральная, 30/2 к ЖД. Доля замены сетевой инфраструктуры в общей протяженности ветхих сетей теплоснабжения, водоснабжения и водоотведения составила 0,06%</t>
  </si>
  <si>
    <t>Мероприятие (результат) 3.2.9</t>
  </si>
  <si>
    <t>Оплачены прочие затраты на содержание газовой котельной в Северном планировочном районе на период передачи в муниципальную собственность и заключения договора аренды с ЕТО (поставка газа и оказание услуг по оперативно-техническому управлению).</t>
  </si>
  <si>
    <t>Мероприятие (результат) 3.2.10</t>
  </si>
  <si>
    <t>Доля замены сетевой инфраструктуры в водоснабжении составила 0,2%</t>
  </si>
  <si>
    <t>Мероприятие (результат) 3.2.11</t>
  </si>
  <si>
    <t>Доля замены сетевой инфраструктуры в общей протяженности ветхих сетей водоснабжения составила 0,07%.</t>
  </si>
  <si>
    <t>Мероприятие (результат) 3.2.12</t>
  </si>
  <si>
    <t>Выполнена модернизация объектов водоснабжения, в количестве 1 ед.</t>
  </si>
  <si>
    <t>Мероприятие (результат) 3.2.13</t>
  </si>
  <si>
    <t>Выполнена модернизация объектов водоснабжения, в количестве - 1 ед. Недоосвоение лимитов обусловлено несвоевременным перераспределением бюджетных средств.</t>
  </si>
  <si>
    <t>Мероприятие (результат) 3.2.14</t>
  </si>
  <si>
    <t xml:space="preserve">Неосвоение обусловлено существенными обстоятельствами по увеличению объемов и стоимости работ. МУ «ГУКС» при ограниченном времени не смогли заключить доп.соглашение к мун.контракту, в результате выполненные работы принять и закрыть до конца 2025 года не представилось возможным. </t>
  </si>
  <si>
    <t>Мероприятие (результат) 3.2.15</t>
  </si>
  <si>
    <t>Доля замены сетевой инфраструктуры в общей протяженности ветхих сетей водоотведения составила 0,03%</t>
  </si>
  <si>
    <t>Мероприятие (результат) 3.2.16</t>
  </si>
  <si>
    <t>Количество модернизированных объектов водоотведения - 1 ед.</t>
  </si>
  <si>
    <t>Мероприятие (результат) 3.2.17</t>
  </si>
  <si>
    <t>Мероприятие (результат) 3.2.18</t>
  </si>
  <si>
    <t>Доля замены сетевой инфраструктуры в общей протяженности ветхих сетей теплоснабжения составила 0,29%</t>
  </si>
  <si>
    <t>Мероприятие (результат) 3.2.19</t>
  </si>
  <si>
    <t>Доля замены сетевой инфраструктуры в общей протяженности ветхих сетей теплоснабжения составила 0,05%</t>
  </si>
  <si>
    <t>Мероприятие (результат) 3.2.20</t>
  </si>
  <si>
    <t>Причиной выполнения работ является внесение изменений в ПСД и исправления исполнительной документации.</t>
  </si>
  <si>
    <t>Мероприятие (результат) 3.2.21</t>
  </si>
  <si>
    <t>Подготовлена проектная документации, выполнены инженерные изыскания и работы по строительству объекта ("под ключ").</t>
  </si>
  <si>
    <t>Мероприятие (результат)  3.2.22</t>
  </si>
  <si>
    <t>Осуществлен строительный контроль за строительством вышеуказанного объекта. Неосвоение лимитов обусловлено невыполнением работ по благоустройству объекта (укладка асфальтового покрытия), в связи с невозможностью их выполнения (снижение температуры), сложившихся на период окончания работ по СМР (параллельно благоустройство и монтажные работы выполняться не могли). Контракт будет продлен после доведения лимитов в 2026 году.</t>
  </si>
  <si>
    <t>Мероприятие (результат) 3.2.23</t>
  </si>
  <si>
    <t xml:space="preserve">Объект введен в декабре 2025 года, выполнены работы на общую сумму 4745,2 тыс.руб. (в том числе отработка аванса 2022 года - 4 076,5 тыс.руб.). Недоосвоение обусловлено несвоевременным перераспределением лимитов. </t>
  </si>
  <si>
    <t>Мероприятие (результат) 3.2.24</t>
  </si>
  <si>
    <t xml:space="preserve">Разработана проектная документация, а также осуществлена оплата за публичный сервитут, установленный для размещения тепловой сети по объекту "Проектирование газовой котельной в 524 квартале г. Благовещенска, для обеспечения подключения объектов капитального строительства территории комплексного развития 352 квартала г. Благовещенск " согласно постановлению администрации города Благовещенска №3579 от 30.06.2025  </t>
  </si>
  <si>
    <t>Мероприятие (результат) 3.2.25</t>
  </si>
  <si>
    <t>Недоосвоение обусловлено внесением изменений в проектную документацию в части инженерных сетей ливневой канализации, а так же согласования корректировок предложенных эксплуатирующей организацией ООО «АКС». Отсутствие выполненных пусконаладочных работ (протоколов испытаний), в связи с тем, что их проведение в период отрицательных температур не представляется возможным, а так же не предоставление подрядной организацией исполнительной документации в полном объеме (Акты освидетельствования скрытых работ, исполнительные схемы, паспорта, сертификаты), подтверждающей объемы и качество выполненных работ. Также 29.12.2025 и 30.12.2025 в связи с множественными сбоями в работе Единой информационной системы в сфере закупок, не предоставлялось возможным подгрузить необходимые документы по заключению доп.соглашения к мун.контракту на оказание услуг по строительному контролю.</t>
  </si>
  <si>
    <t>Мероприятие (результат) 3.2.26</t>
  </si>
  <si>
    <t>Доля замены сетевой инфраструктуры в общей протяженности ветхих сетей теплоснабжения составила 0,11%. Недоосвоение бюджетных ассигнований обусловлено экономией по контракту.</t>
  </si>
  <si>
    <t>Мероприятие (результат) 3.2.27</t>
  </si>
  <si>
    <t>Количество модернизированных объектов теплоснабжения - 1 ед.</t>
  </si>
  <si>
    <t>Мероприятие (результат) 3.2.28</t>
  </si>
  <si>
    <t>Мероприятие (результат) 3.2.29</t>
  </si>
  <si>
    <t>Мероприятие (результат) 3.2.30</t>
  </si>
  <si>
    <t>Мероприятие (результат) 3.2.31</t>
  </si>
  <si>
    <t>Мероприятие (результат) 3.2.32</t>
  </si>
  <si>
    <t>Мероприятие (результат) 3.2.33</t>
  </si>
  <si>
    <t>Мероприятие (результат) 3.2.34</t>
  </si>
  <si>
    <t>Доля замены сетевой инфраструктуры в общей протяженности ветхих сетей теплоснабжения составила 0,02%.</t>
  </si>
  <si>
    <t>Мероприятие (результат) 3.2.35</t>
  </si>
  <si>
    <t>Мероприятие (результат) 3.2.36</t>
  </si>
  <si>
    <t>Мероприятие (результат) 3.2.37</t>
  </si>
  <si>
    <t>Мероприятие (результат) 3.2.38</t>
  </si>
  <si>
    <t>Мероприятие (результат) 3.2.39</t>
  </si>
  <si>
    <t>Мероприятие (результат) 3.2.40</t>
  </si>
  <si>
    <t>Доля замены сетевой инфраструктуры в общей протяженности ветхих сетей теплоснабжения составила 0,023%.</t>
  </si>
  <si>
    <t>Мероприятие (результат) 3.2.41</t>
  </si>
  <si>
    <t>Доля замены сетевой инфраструктуры в общей протяженности ветхих сетей теплоснабжения составила 0,1%.</t>
  </si>
  <si>
    <t>Мероприятие (результат) 3.2.42</t>
  </si>
  <si>
    <t>Получен отчет об оценке рыночной стоимости оборудования на объекте «Реконструкция очистных сооружений Северного жилого района города Благовещенска, Амурской области»</t>
  </si>
  <si>
    <t>Мероприятие (результат) 3.2.43</t>
  </si>
  <si>
    <t>Получен протокол лабораторных исследований объекта «Строительство водопроводных сетей на объекте «Строительство дорог в районе «5-й стройки».</t>
  </si>
  <si>
    <t>Мероприятие (результат) 3.2.44</t>
  </si>
  <si>
    <t>Разработаны проекты и получены заключения государственной экспертизы по 6 линейным объектам, в количестве 12 шт.</t>
  </si>
  <si>
    <t>Мероприятие (результат) 3.2.45</t>
  </si>
  <si>
    <t>Разработан план ликвидации аварий АО "Хабаровская энергетическая тепловая компания" в количестве - 1 шт.</t>
  </si>
  <si>
    <t>Мероприятие (результат) 3.2.46</t>
  </si>
  <si>
    <t>Мероприятие (результат) 3.2.47</t>
  </si>
  <si>
    <t>Неосвоение лимитов обусловлено отказом собственника земельного участка от предложенных условий соглашения, в связи с чем вопрос об изъятии земельного участка решается в судебном порядке.</t>
  </si>
  <si>
    <t>Мероприятие (результат) 3.2.48</t>
  </si>
  <si>
    <t>В рамках данного мероприятия (результата) в 2025 году предусмотрена оплата аванса по объекту "Строительство газовой котельной в 524 квартале г. Благовещенска, для обеспечения подключения объектов капитального строительства территории комплексного развития 352 квартала г.Благовещенск", вводимому в 2026 году.</t>
  </si>
  <si>
    <t>Мероприятие (результат) 3.2.49</t>
  </si>
  <si>
    <t>Мероприятие (результат) 3.2.50</t>
  </si>
  <si>
    <t>Доля замены сетевой инфраструктуры в общей протяженности ветхих сетей теплоснабжения составила 0,13%.</t>
  </si>
  <si>
    <t>Мероприятие (результат) 3.2.51</t>
  </si>
  <si>
    <t>Доля замены сетевой инфраструктуры в общей протяженности ветхих сетей теплоснабжения составила 0,09%.</t>
  </si>
  <si>
    <t>Мероприятие (результат) 3.2.52</t>
  </si>
  <si>
    <t>Доля замены сетевой инфраструктуры в общей протяженности ветхих сетей теплоснабжения составила 0,16%.</t>
  </si>
  <si>
    <t>Мероприятие (результат) 3.3.1</t>
  </si>
  <si>
    <t>Выполнены работы по ремонту стропильной системы муниципального двухквартирного дома, расположенного по адресу: г. Благовещенск, ул. Пролетарская 55 (91,5 кв.м.) и работы по ремонту жилого помещения по адресу: ул. Амурская, 287 кв 4 (85,7 кв.м.).</t>
  </si>
  <si>
    <t>Мероприятие (результат) 3.3.2</t>
  </si>
  <si>
    <t>В 2025 году разработана проектно-сметная документация на выполнение капитального ремонта общего имущества МКД по ул. Чайковского, 24. Недоосвоение лимитов обусловлено: 1) проведением повторной экспертизы ПСД МКД ул.Ленина, 113 выполненной ООО "КАДИ" в результате полученных замечаний; 2) длительным выполнением работ проектировщиком ООО "КАДИ" по МКД ул. Ленина, 148.</t>
  </si>
  <si>
    <t>Мероприятие (результат) 3.3.3</t>
  </si>
  <si>
    <t>Выполнен ремонт 22 жилых помещений, в которых проживают ветераны. Недоосвоение лимитов обусловлено экономией в связи с понижением цены на выполнение ремонтных работ.</t>
  </si>
  <si>
    <t>Мероприятие (результат) 3.3.4</t>
  </si>
  <si>
    <t>Получено заключение по результатам обследования технического состояния конструкций МКД ул. Ленина, 113.</t>
  </si>
  <si>
    <t>Мероприятие (результат) 3.3.5</t>
  </si>
  <si>
    <t>Неосвоение лимитов обусловлено отсутствием подрядных организаций на выполнение  работ по устройству выгребной ямы в с. Плодопитомник, ул. Советская, 6Б.</t>
  </si>
  <si>
    <t>Мероприятие (результат) 3.4.1</t>
  </si>
  <si>
    <t>Выполнен ремонт системы теплоснабжения, внутренней системы отопления, а также устройство электрооборудования в парильных помещениях бани, расположенной по адресу: Амурская область, с.Белогорье, ул.Релочная, 5/1</t>
  </si>
  <si>
    <t>Мероприятие (результат) 3.5.1</t>
  </si>
  <si>
    <t>Оказана финансовая поддержка ЕТО АО "ДГК".  Недоосвоение обусловлено снижением фактического потребления тепловой энергии в сравнении с запланированным.</t>
  </si>
  <si>
    <t>Мероприятие (результат) 3.5.2</t>
  </si>
  <si>
    <t>Оказана финансовая поддержка ЕТО №2-ФГКУ "ПУ ФСБ России по Амурской области".</t>
  </si>
  <si>
    <t>Мероприятие (результат) 3.5.3</t>
  </si>
  <si>
    <t>Оказана финансовая поддержка ООО "Амурские коммунальные системы".</t>
  </si>
  <si>
    <t>Мероприятие (результат) 3.5.4</t>
  </si>
  <si>
    <t>Оборудовано 26 контейнерных площадок: п.Аэропорт,1, 10; ул.Зейская, 193; пер.Пограничный, 3; ул.Ломоносова, 174; ул.Фрунзе, 91/ул.Политехническая, 22, ул.Горького, 115; ул.Шевченко, 57; ул.Калинина, 68/4; ул.Хмельницкого, 112; ул.Забурхановская, 87; Игнатьевское шоссе, 13а; ул.Широкая, 53; ул.Кантемирова, 10; ул.Тополиная, 59; пер. Южный,1, 2, ул.Шимановского, 276; ул.Горького, 135; ул.Чайковского, 61, 24; ул.50 лет Октября, 62/6; ул.Комсомольская, 12; ул.Зейская, 267, 232, 282.</t>
  </si>
  <si>
    <t>Мероприятие (результат) 3.5.5</t>
  </si>
  <si>
    <t>МБУ «ГСТК» выполнены работы по ремонту теплотрассы ул.50 лет Октября, 197/3.</t>
  </si>
  <si>
    <t>Мероприятие (результат) 3.6.1</t>
  </si>
  <si>
    <t xml:space="preserve">Предоставлена субсидия ООО "Банно-прачечные услуги". Объем предоставленных услуг составил 137,9 тыс.чел.помывок. </t>
  </si>
  <si>
    <t>Мероприятие (результат) 3.6.2</t>
  </si>
  <si>
    <t>Неосвоение лимитов обусловлено отсутствием обратившихся граждан с целью получения услуг в отделениях бань по льготному тарифу</t>
  </si>
  <si>
    <t>Мероприятие (результат) 3.6.3</t>
  </si>
  <si>
    <t>В 2025 году обращений со стороны юр.лиц, предоставляющих населению жилищные услуги по тарифам, не обеспечивающим возмещение затрат (неблагоустроенный жилищный фонд и общежития) с целью предоставления субсидии не поступило.</t>
  </si>
  <si>
    <t>Мероприятие (результат) 3.7.1</t>
  </si>
  <si>
    <t xml:space="preserve">Обеспечена деятельность управления жилищно-коммунального хозяйства администрации города Благовещенска, осуществляющего функции исполнительно-распорядительного и контрольного органов муниципального образования в сфере жилищно-коммунального хозяйства. Остаток планового объема финансирования обусловлен экономией денежных средств. </t>
  </si>
  <si>
    <t>Мероприятие (результат) 3.8.1</t>
  </si>
  <si>
    <t>Приняты в муниципальную собственность безхозяйные объекты в количестве 15 шт. Недоосвоение обусловлено отсутствием предоставленных объектов для регистрации.</t>
  </si>
  <si>
    <t>Мероприятие (результат) 3.8.2</t>
  </si>
  <si>
    <t>Произведена оплата взносов на капитальный ремонт за январь-декабрь 2025 года, в соответствии со счетами выставленными НО «Фонд капитального ремонта многоквартирных домов Амурской области».</t>
  </si>
  <si>
    <t>Мероприятие (результат) 4.1.1</t>
  </si>
  <si>
    <t>Мероприятие (результат) 4.1.2</t>
  </si>
  <si>
    <t>Мероприятие (результат) 4.1.3</t>
  </si>
  <si>
    <t>Мероприятие (результат) 4.1.4</t>
  </si>
  <si>
    <t>Мероприятие (результат) 4.1.5</t>
  </si>
  <si>
    <t>Мероприятие (результат) 4.1.6</t>
  </si>
  <si>
    <t>Мероприятие (результат) 4.1.7</t>
  </si>
  <si>
    <t>Мероприятие (результат) 4.1.8</t>
  </si>
  <si>
    <t>Мероприятие (результат) 4.1.9</t>
  </si>
  <si>
    <r>
      <t>Осуществление дорожной деятельности в рамках реализации национального проекта "Инфраструктура для жизни" (Ремонт автомобильной дороги по ул. Горького от ул. Мухина до ул. Артиллерийская) (КЦСР 02.1.И8.9Д114)</t>
    </r>
    <r>
      <rPr>
        <sz val="18"/>
        <rFont val="Times New Roman"/>
        <family val="1"/>
        <charset val="204"/>
      </rPr>
      <t>, всего</t>
    </r>
  </si>
  <si>
    <t>Мероприятие (результат) 4.1.10</t>
  </si>
  <si>
    <t>Мероприятие (результат) 4.1.11</t>
  </si>
  <si>
    <t>Мероприятие (результат) 4.1.12</t>
  </si>
  <si>
    <t>Мероприятие (результат) 4.1.13</t>
  </si>
  <si>
    <t>Мероприятие (результат) 4.1.14</t>
  </si>
  <si>
    <t>Мероприятие (результат) 4.1.15</t>
  </si>
  <si>
    <t>Мероприятие (результат) 4.1.16</t>
  </si>
  <si>
    <t>Мероприятие (результат) 4.1.17</t>
  </si>
  <si>
    <t>Мероприятие (результат) 4.1.18</t>
  </si>
  <si>
    <t>Мероприятие (результат) 4.1.19</t>
  </si>
  <si>
    <t>Мероприятие (результат) 4.2.1</t>
  </si>
  <si>
    <t>Выполнены проектные и изыскательские работы по объекту : «Реконструкция автомобильной дороги по ул. Октябрьская от ул. Лазо до ул. Театральная г. Благовещенск, Амурская область»</t>
  </si>
  <si>
    <t>Мероприятие (результат) 4.2.2</t>
  </si>
  <si>
    <t>Мероприятие (результат) 4.2.3</t>
  </si>
  <si>
    <t>Выполнены работы: 1) Ремонт подземного пешеходного перехода по адресу ул. Театральная, квартал 322, 339 (приняты только демонтажные работы, остальные работы не приняты стройконтролем, договор расторгнут, в 2026 году планируется проведение обследование объекта с последующим продолжением ремонтных работ). 2) Установлены и подключены остановочные павильоны на ул. Пионерская,31; ул. Ленина на участке от ул. Политехническая до ул. Лазо; ул. Амурская от ул. Театральная до ул. Чайковского; ул. 50 лет Октября до ул. Горького до ул. Октябрьской; ул. Театральная от ул.Ленина до ул. Амурская. 3) На участке по ул. 50 лет Октября от ул. Амурская до ул. Октябрьская установлены и подключены 3 шт. остановочных павильона и модернизировано 3 шт. светофорных объекта. 4) Обустроены 2 шт. регулируемых пешеходных перехода с подходами по ул. Нагорная в районе ул. Красноармейская и по ул .Красноармейская - переулок Угловой; обустроена парковка вдоль ул. Калинина, 31. 5) Выполнены работы по устройству автобусной остановки - 1шт., тротуара по ул. Чайковского вдоль дома ул. Пушкина,183/7. Отремонтирована парковка в районе приемного покоя АОКБ по ул. Василенко. 6) Осуществлен ремонт 5 шт.остановочных павильонов в г. Благовещенске Амурская обл. по адресам: ул. 50 лет Октября в районе Центрального универмага; ул. Горького на участке от ул. Комсомольская до ул. Мухина; ул. Горького на участке от ул. Калинина до ул. Комсомольская; ул. Горького на участке от ул. Новая до ул. Артиллерийская; ул. Горького на участке от ул. Мухина до ул. Новая. 7) МБУ "ГСТК" приобретено 160 шт. ж/б плит для покрытия дорог и выполнение работ по восстановлению 92 бордюров. Недоосвоение обусловлено непредоставлением подрядчиком заявки на оплату аванса по контрактам на модернизацию светофорных объектов улично-дорожной сети г.Благовещенска и установку, подключение остановочных павильонов, исполнение по которым наступит в 2026 году, а также несостоявшейся в связи с отсутствием двух заявок на участие в закупке, соответствующих требованиям, установленным в извещении об осуществлении закупки по приобретению железобетонных плит для покрытия дорог в кол-ве 160 шт .</t>
  </si>
  <si>
    <t>Мероприятие (результат) 4.2.4</t>
  </si>
  <si>
    <t>Заключены и исполнены 17 договоров на выполнение работ по экспертно-лабораторному сопровождению объектов ремонта улично-дорожной сети г.Благовещенска. Недоосвоение обусловлено несвоевременным перераспределением лимитов бюджетных средств по 2 контрактам на оказание услуг по осуществлению контроля за выполнением работ по устройству парковки по Новотроицкого шоссе (вдоль парка "Дружба") и по обустройству парковки по ул.Зейская от ул.Пионерская до ул. Шевченко (нечетная сторона), исполнение по которым перенесено на 2026 год.</t>
  </si>
  <si>
    <t>Мероприятие (результат) 4.2.5</t>
  </si>
  <si>
    <t>Подготовлены документы, необходимые для проектных и изыскательских
работ по объекту «Дороги в районе «5-й стройки» для обеспечения транспортной инфраструктурой земельных участков, представленных многодетным семьям (ул.Молодежная от ул.Центральной до ул.Энтузиастов)»</t>
  </si>
  <si>
    <t>Мероприятие (результат) 4.2.6</t>
  </si>
  <si>
    <t>Заключены и исполнены 6 контрактов на выполнение работ по внесению изменений в проект организации дорожного движения на дорогах общего пользования местного значения г.Благовещенска. Недоосвоение обусловлено отсутствием возможности заключить еще один контракт, в связи с поздним сроком доведения лимитов бюджетных средств.</t>
  </si>
  <si>
    <t>Мероприятие (результат) 4.2.7</t>
  </si>
  <si>
    <t>Изъят земельный участок для размещения линейного объекта улично-дорожной сети по ул. Калинина от ул. Краснофлотская до ул. Ленина города
Благовещенска, площадью 1427 кв.м.</t>
  </si>
  <si>
    <t>Мероприятие (результат) 4.2.8</t>
  </si>
  <si>
    <t>Осуществлена плата за публичный сервитут в рамках Соглашения,
заключенного с ОАО «Российские железные дороги»</t>
  </si>
  <si>
    <t>Мероприятие (результат) 4.2.9</t>
  </si>
  <si>
    <t>Мероприятие (результат) 4.2.10</t>
  </si>
  <si>
    <t>В 2025 году приобретено 18 ед. специализированной техники для уборки территорий с твердым покрытием, а также принято 2 ед. специализированной техники, в соответствии с договорами заключенными в 2024 году.</t>
  </si>
  <si>
    <t>Мероприятие (результат) 4.2.11</t>
  </si>
  <si>
    <t>Мероприятие (результат) 4.2.12</t>
  </si>
  <si>
    <r>
      <t>Осуществление муниципальными образованиями дорожной деятельности в отношении автомобильных дорог местного значения и сооружений на них (Содержание автомобильных дорог) (КЦСР 02.2.01.SД144)</t>
    </r>
    <r>
      <rPr>
        <sz val="18"/>
        <rFont val="Times New Roman"/>
        <family val="1"/>
        <charset val="204"/>
      </rPr>
      <t>, всего</t>
    </r>
  </si>
  <si>
    <t>МБУ "ГСТК" выполнены работы по ямочному ремонту и содержанию улично-дорожной сети общей площадью 46138,54 кв.м.</t>
  </si>
  <si>
    <t>Мероприятие (результат) 4.2.13</t>
  </si>
  <si>
    <t>Мероприятие (результат) 4.2.14</t>
  </si>
  <si>
    <t>Выполнено обследование Игнатьевского шоссе на интенсивность движения транспортных средств.</t>
  </si>
  <si>
    <t>Мероприятие (результат) 4.2.15</t>
  </si>
  <si>
    <t>Выполнены работы по проведению диагностики, оценке транспортно-эксплуатационного состояния автомобильных дорог общего пользования местного значения города Благовещенска.</t>
  </si>
  <si>
    <t>Мероприятие (результат) 4.2.16</t>
  </si>
  <si>
    <t>Мероприятие (результат) 4.2.17</t>
  </si>
  <si>
    <t>Выполнены работы по ремонту и содержанию улично-дорожной сети в соответствии с Соглашением о порядке предоставления субсидии на выполнение государственного (муниципального) задания от 10.01.2025 № 46 на содержание (зимнее) автомобильных дорог арендованной техникой согласно перечня, определенного Программой Дорожной деятельности. Недоосвоение бюджетных средств обусловлено возвратом МБУ "ГСТК" неиспользованных остатков бюджетных средств.</t>
  </si>
  <si>
    <t>Мероприятие (результат) 4.3.1</t>
  </si>
  <si>
    <r>
      <t>Обеспечено содержание и ремонт дорог (КЦСР 02.3.02.9Д003)</t>
    </r>
    <r>
      <rPr>
        <sz val="18"/>
        <rFont val="Times New Roman"/>
        <family val="1"/>
        <charset val="204"/>
      </rPr>
      <t>, всего</t>
    </r>
  </si>
  <si>
    <t>Выполнены работы по ремонту и содержанию улично-дорожной сети МБУ «ГСТК», установленных муниципальным заданием</t>
  </si>
  <si>
    <t>Мероприятие (результат) 4.3.2</t>
  </si>
  <si>
    <r>
      <t>Обеспечено содержание и обслуживание средств регулирования дорожного движения (КЦСР 02.3.02.9Д004)</t>
    </r>
    <r>
      <rPr>
        <sz val="18"/>
        <rFont val="Times New Roman"/>
        <family val="1"/>
        <charset val="204"/>
      </rPr>
      <t>, всего</t>
    </r>
  </si>
  <si>
    <t>Выполнены работы по содержанию и обслуживанию средств регулирования дорожного движения МБУ «ГСТК», установленных муниципальным заданием</t>
  </si>
  <si>
    <t>Мероприятие (результат) 4.4.1</t>
  </si>
  <si>
    <t xml:space="preserve">Плановый объем финансирования предусмотрен на обеспечение муниципального контракта на выполнение работ, связанных с осуществлением регулярных перевозок пассажиров и багажа по муниципальным маршрутам регулярных перевозок по регулируемым тарифам. Во втором квартале текущего года заключены муниципальные контракты на выполнение работ, связанных с перевозкой пассажиров по муниципальным маршрутам №№ 2К/2Кт, 13, 19, 23. Произведена оплата за выполненную работу за 2024 и 2025 годы в сумме 31,54 руб. </t>
  </si>
  <si>
    <t>Мероприятие (результат) 4.4.2</t>
  </si>
  <si>
    <t>Предоставлена субсидия на компенсацию выпадающих доходов по тарифам, не обеспечивающим экономически обоснованные затраты ОО "Автоколонна 1275", ИП Карповской И.А., ИП Медведевым А.В., ИП Цилибеевым С.В., ИП Чутким Д.С., ИП Юденок А.А., ООО ПТК, ИП Кулешовой Л.В. Объем перевозок пассажиров составил 3338,8 тыс.человек</t>
  </si>
  <si>
    <t>Мероприятие (результат) 4.4.3</t>
  </si>
  <si>
    <t xml:space="preserve">В целях развития и обеспечения доступности транспортных услуг для населения, снижения экологической нагрузки на окружающую среду путем установки газобаллонного оборудования (газ - метан), а также создания единой цветографической концепции в 2025 году приобретено 25 автотранспортных средств. Кроме того, осуществлено финансирование в целях приобретения в 2026 году  автотранспортных средств в количестве 50 шт., с переводом их на газомоторное топливо и создания единой цветографической концепции. </t>
  </si>
  <si>
    <r>
      <t>Обеспечение доступным и комфортным жильем населения города Благовещенска (II Этап: 2025-2030 гг.)</t>
    </r>
    <r>
      <rPr>
        <sz val="18"/>
        <rFont val="Times New Roman"/>
        <family val="1"/>
        <charset val="204"/>
      </rPr>
      <t>, всего</t>
    </r>
  </si>
  <si>
    <r>
      <t>«Обеспечение жильем отдельных категорий граждан»</t>
    </r>
    <r>
      <rPr>
        <sz val="18"/>
        <rFont val="Times New Roman"/>
        <family val="1"/>
        <charset val="204"/>
      </rPr>
      <t>, всего</t>
    </r>
  </si>
  <si>
    <r>
      <t>Предоставлены жилые помещения детям-сиротам и детям, оставшимся без попечения родителей, лицам из их числа по договорам найма специализированных жилых помещений (КЦСР 01.2.01.R0820)</t>
    </r>
    <r>
      <rPr>
        <sz val="18"/>
        <rFont val="Times New Roman"/>
        <family val="1"/>
        <charset val="204"/>
      </rPr>
      <t>, всего</t>
    </r>
  </si>
  <si>
    <r>
      <t>Обеспечены жильем молодые семьи (КЦСР 01.2.01.L4970)</t>
    </r>
    <r>
      <rPr>
        <sz val="18"/>
        <rFont val="Times New Roman"/>
        <family val="1"/>
        <charset val="204"/>
      </rPr>
      <t>, всего</t>
    </r>
  </si>
  <si>
    <r>
      <t>Предоставлена социальная выплата работникам муниципальных организаций за счет средств городского бюджета на компенсацию части стоимости приобретенного (приобретаемого), построенного жилья (КЦСР 01.2.01.80070)</t>
    </r>
    <r>
      <rPr>
        <sz val="18"/>
        <rFont val="Times New Roman"/>
        <family val="1"/>
        <charset val="204"/>
      </rPr>
      <t>, всего</t>
    </r>
  </si>
  <si>
    <r>
      <t>Доля граждан, получивших земельные участки, в общем количестве граждан, включенных в очередь на получение земельного участка в собственность бесплатно (нарастающим итогом) (КЦСР 01.2.01.S0700)</t>
    </r>
    <r>
      <rPr>
        <sz val="18"/>
        <rFont val="Times New Roman"/>
        <family val="1"/>
        <charset val="204"/>
      </rPr>
      <t>, всего</t>
    </r>
  </si>
  <si>
    <r>
      <t>Обеспечены государственные полномочия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(в части приобретения жилых помещений, строительство которых планируется) (КЦСР 01.2.01.88180)</t>
    </r>
    <r>
      <rPr>
        <sz val="18"/>
        <rFont val="Times New Roman"/>
        <family val="1"/>
        <charset val="204"/>
      </rPr>
      <t>, всего</t>
    </r>
  </si>
  <si>
    <t xml:space="preserve">Перечислен аванс в размере 50 % на счета эскроу застройщику, срок завершения строительства и передачи квартир в мун. собственность - 2026 г. (19 чел.).  Соглашение о предоставлении субвенции из ОБ бюджету города на финансовое обеспечение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от 27.01.2025 № 1 с министерством социальной защиты населения АО в рамках ГП АО «Развитие системы социальной защиты населения Амурской области». </t>
  </si>
  <si>
    <r>
      <t>«Государственная поддержка детей-сирот, детей, оставшихся без попечения родителей, а также лиц из числа детей-сирот и детей, оставшихся без попечения родителей»</t>
    </r>
    <r>
      <rPr>
        <sz val="18"/>
        <rFont val="Times New Roman"/>
        <family val="1"/>
        <charset val="204"/>
      </rPr>
      <t>, всего</t>
    </r>
  </si>
  <si>
    <r>
      <t>Предоставлены жилые помещения детям-сиротам и детям, оставшимся без попечения родителей, лицам из их числа по договорам найма специализированных жилых помещений (в части расходов на организацию осуществления полномочий) (КЦСР 01.3.01.87640)</t>
    </r>
    <r>
      <rPr>
        <sz val="18"/>
        <rFont val="Times New Roman"/>
        <family val="1"/>
        <charset val="204"/>
      </rPr>
      <t>, всего</t>
    </r>
  </si>
  <si>
    <r>
      <t>«Обеспечение функций исполнительно-распорядительного органа муниципального образования города Благовещенска в сфере управления и распоряжения имуществом и деятельности муниципальных учреждений»</t>
    </r>
    <r>
      <rPr>
        <sz val="18"/>
        <rFont val="Times New Roman"/>
        <family val="1"/>
        <charset val="204"/>
      </rPr>
      <t>, всего</t>
    </r>
  </si>
  <si>
    <r>
      <t>Обеспечена деятельность муниципального учреждения (в жилищной сфере) (КЦСР 01.3.02.10590)</t>
    </r>
    <r>
      <rPr>
        <sz val="18"/>
        <rFont val="Times New Roman"/>
        <family val="1"/>
        <charset val="204"/>
      </rPr>
      <t>, всего</t>
    </r>
  </si>
  <si>
    <r>
      <t>Отремонтирован муниципальный жилой фонд (КЦСР 01.3.02.10230)</t>
    </r>
    <r>
      <rPr>
        <sz val="18"/>
        <rFont val="Times New Roman"/>
        <family val="1"/>
        <charset val="204"/>
      </rPr>
      <t>, всего</t>
    </r>
  </si>
  <si>
    <r>
      <t>Обеспечены государственные полномочия Амурской области по постановке на учет и учету граждан, имеющих право на получение жилищных субсидий (единовременных социальных выплат) на приобретение или строительство жилых помещений в соответствии с Федеральным законом от 25.10.2002 № 125-ФЗ "О жилищных субсидиях гражданам, выезжающим из районов Крайнего Севера и приравненных к ним местностей" (КЦСР 01.3.02.87630)</t>
    </r>
    <r>
      <rPr>
        <sz val="18"/>
        <rFont val="Times New Roman"/>
        <family val="1"/>
        <charset val="204"/>
      </rPr>
      <t>, всего</t>
    </r>
  </si>
  <si>
    <r>
      <t>Обеспечена деятельность исполнительно-распорядительного органа муниципального образования (КЦСР 01.3.02.00070)</t>
    </r>
    <r>
      <rPr>
        <sz val="18"/>
        <rFont val="Times New Roman"/>
        <family val="1"/>
        <charset val="204"/>
      </rPr>
      <t>, всего</t>
    </r>
  </si>
  <si>
    <r>
      <t>"Жилье (г. Благовещенск)"</t>
    </r>
    <r>
      <rPr>
        <sz val="18"/>
        <rFont val="Times New Roman"/>
        <family val="1"/>
        <charset val="204"/>
      </rPr>
      <t>, всего</t>
    </r>
  </si>
  <si>
    <r>
      <t>Расселен непригодный для проживания жилищный фонд (КЦСР 01.1.И2.67484)</t>
    </r>
    <r>
      <rPr>
        <sz val="18"/>
        <rFont val="Times New Roman"/>
        <family val="1"/>
        <charset val="204"/>
      </rPr>
      <t>, всего</t>
    </r>
  </si>
  <si>
    <r>
      <t>Выплачено возмещение за изымаемые жилые помещения (КЦСР 01.1.И2.67483; 01.1.И2.6748S)</t>
    </r>
    <r>
      <rPr>
        <sz val="18"/>
        <rFont val="Times New Roman"/>
        <family val="1"/>
        <charset val="204"/>
      </rPr>
      <t>, всего</t>
    </r>
  </si>
  <si>
    <r>
      <t xml:space="preserve">В рамках </t>
    </r>
    <r>
      <rPr>
        <b/>
        <sz val="18"/>
        <rFont val="Times New Roman"/>
        <family val="1"/>
        <charset val="204"/>
      </rPr>
      <t xml:space="preserve">НП РФ «Инфраструктура для жизни», </t>
    </r>
    <r>
      <rPr>
        <sz val="18"/>
        <rFont val="Times New Roman"/>
        <family val="1"/>
        <charset val="204"/>
      </rPr>
      <t xml:space="preserve">ГП РФ «Обеспечение доступным и комфортным жильем и коммунальными услугами граждан РФ» и ГП АО «Обеспечение доступным и качественным жильем населения Амурской области» выплачены возмещения за изымаемые жилые помещения - 278,9 кв.м. (20 чел.). В т.ч. прочие расходы за изымаемые жилые помещения, включающие убытки, причиненные собственнику жилого помещения его изъятием. </t>
    </r>
  </si>
  <si>
    <r>
      <t>Формирование современной городской среды на территории города Благовещенска (II Этап: 2025-2030 гг.)</t>
    </r>
    <r>
      <rPr>
        <sz val="18"/>
        <rFont val="Times New Roman"/>
        <family val="1"/>
        <charset val="204"/>
      </rPr>
      <t>, всего</t>
    </r>
  </si>
  <si>
    <r>
      <t>«Формирование комфортной городской среды (город Благовещенск)»</t>
    </r>
    <r>
      <rPr>
        <sz val="18"/>
        <rFont val="Times New Roman"/>
        <family val="1"/>
        <charset val="204"/>
      </rPr>
      <t>, всего</t>
    </r>
  </si>
  <si>
    <r>
      <t>Реализованы проекты победителей Всероссийского конкурса лучших проектов создания комфортной городской среды в малых городах и исторических поселениях (КЦСР 11.1.И4.54240, 11.1.И4.А4240)</t>
    </r>
    <r>
      <rPr>
        <sz val="18"/>
        <rFont val="Times New Roman"/>
        <family val="1"/>
        <charset val="204"/>
      </rPr>
      <t>, всего</t>
    </r>
  </si>
  <si>
    <r>
      <t xml:space="preserve">В целях реализации </t>
    </r>
    <r>
      <rPr>
        <b/>
        <sz val="18"/>
        <rFont val="Times New Roman"/>
        <family val="1"/>
        <charset val="204"/>
      </rPr>
      <t>НП "Инфраструктура для жизни"</t>
    </r>
    <r>
      <rPr>
        <sz val="18"/>
        <rFont val="Times New Roman"/>
        <family val="1"/>
        <charset val="204"/>
      </rPr>
      <t xml:space="preserve"> на территории города Благовещенска предусмотрена реализация проекта по благоустройству общественной территории «Концепция благоустройства парка 40 лет ВЛКСМ. «Амурский лес»» - победитель Всероссийского конкурса лучших проектов создания комфортной городской среды. В 2025 году с МБУ «Городской сервисно-торговый комплекс» (далее - МБУ "ГСТК") заключено Соглашение и перечислена субсидия. По результатам проведенных МБУ "ГСТК" конкурсных процедур определена подрядная организация ООО "Объединение благоустроителей", перечислен аванс. Срок окончания работ - 30.10.2026.</t>
    </r>
  </si>
  <si>
    <r>
      <t>Реализованы мероприятия по благоустройству общественных территорий (набережные, центральные площади, парки и др.) и иные мероприятия, предусмотренные государственными (муниципальными) программами формирования современной городской среды (КЦСР 11.1.И4.55550)</t>
    </r>
    <r>
      <rPr>
        <sz val="18"/>
        <rFont val="Times New Roman"/>
        <family val="1"/>
        <charset val="204"/>
      </rPr>
      <t>, всего</t>
    </r>
  </si>
  <si>
    <r>
      <t>«Обеспечение проведения мероприятий по благоустройству территорий города Благовещенска»</t>
    </r>
    <r>
      <rPr>
        <sz val="18"/>
        <rFont val="Times New Roman"/>
        <family val="1"/>
        <charset val="204"/>
      </rPr>
      <t>, всего</t>
    </r>
  </si>
  <si>
    <r>
      <t>Ремонт площади Победы (КЦСР 11.2.01.10781)</t>
    </r>
    <r>
      <rPr>
        <sz val="18"/>
        <rFont val="Times New Roman"/>
        <family val="1"/>
        <charset val="204"/>
      </rPr>
      <t>, всего</t>
    </r>
  </si>
  <si>
    <r>
      <t>Выполнено благоустройство «Военно-мемориального участка на действующем кладбище 17 км Новотроицкое шоссе» (КЦСР 11.2.01.10676)</t>
    </r>
    <r>
      <rPr>
        <sz val="18"/>
        <rFont val="Times New Roman"/>
        <family val="1"/>
        <charset val="204"/>
      </rPr>
      <t>, всего</t>
    </r>
  </si>
  <si>
    <r>
      <t>Реализованы мероприятия по благоустройству общественных и дворовых территорий, отремонтированных объектов капитального строительства, некапитальных строений и иных сооружений, а также иных выполненных мероприятий по благоустройству административного центра Амурской области (КЦСР 11.2.01.S0560)</t>
    </r>
    <r>
      <rPr>
        <sz val="18"/>
        <rFont val="Times New Roman"/>
        <family val="1"/>
        <charset val="204"/>
      </rPr>
      <t>, всего</t>
    </r>
  </si>
  <si>
    <r>
      <t>Реализованы мероприятия планов социального развития центров экономического роста субъектов Российской Федерации, входящих в состав Дальневосточного федерального округа (в части мероприятий, источником финансового обеспечения которых являются средства консолидированной субсидии) (КЦСР 11.2.01L5052)</t>
    </r>
    <r>
      <rPr>
        <sz val="18"/>
        <rFont val="Times New Roman"/>
        <family val="1"/>
        <charset val="204"/>
      </rPr>
      <t>, всего</t>
    </r>
  </si>
  <si>
    <r>
      <t>Выполнено благоустройство территории военного госпиталя, расположенного по ул. Ленина, 172/4 (КЦСР 11.2.01.10784)</t>
    </r>
    <r>
      <rPr>
        <sz val="18"/>
        <rFont val="Times New Roman"/>
        <family val="1"/>
        <charset val="204"/>
      </rPr>
      <t>, всего</t>
    </r>
  </si>
  <si>
    <r>
      <t>Выполнено устройство детской универсальной спортивной площадки в с. Белогорье (КЦСР 11.2.01.10782)</t>
    </r>
    <r>
      <rPr>
        <sz val="18"/>
        <rFont val="Times New Roman"/>
        <family val="1"/>
        <charset val="204"/>
      </rPr>
      <t>, всего</t>
    </r>
  </si>
  <si>
    <r>
      <t>Выполнен ремонт лестничного марша с устройством освещения в с. Белогорье в районе МАОУ «Школа № 24 г. Благовещенск (КЦСР 11.2.01.10783)</t>
    </r>
    <r>
      <rPr>
        <sz val="18"/>
        <rFont val="Times New Roman"/>
        <family val="1"/>
        <charset val="204"/>
      </rPr>
      <t>, всего</t>
    </r>
  </si>
  <si>
    <r>
      <t>Проведен технический контроль при проведении работ по благоустройству дворовых территорий (КЦСР 11.2.01.10771)</t>
    </r>
    <r>
      <rPr>
        <sz val="18"/>
        <rFont val="Times New Roman"/>
        <family val="1"/>
        <charset val="204"/>
      </rPr>
      <t>, всего</t>
    </r>
  </si>
  <si>
    <r>
      <t>Разработана проектная документация реконструкции и благоустройства городского парка (КЦСР 11.2.01.97002)</t>
    </r>
    <r>
      <rPr>
        <sz val="18"/>
        <rFont val="Times New Roman"/>
        <family val="1"/>
        <charset val="204"/>
      </rPr>
      <t>, всего</t>
    </r>
  </si>
  <si>
    <r>
      <t>Выполнено обустройство сквера в районе ул. Калинина-ул.Ломоносова (устройство электроснабжения и видеонаблюдения) (КЦСР 11.2.01.10787)</t>
    </r>
    <r>
      <rPr>
        <sz val="18"/>
        <rFont val="Times New Roman"/>
        <family val="1"/>
        <charset val="204"/>
      </rPr>
      <t>, всего</t>
    </r>
  </si>
  <si>
    <r>
      <t>Выполнена предпроектная проработка земельного участка под строительство кладбища (КЦСР 11.2.01.10862)</t>
    </r>
    <r>
      <rPr>
        <sz val="18"/>
        <rFont val="Times New Roman"/>
        <family val="1"/>
        <charset val="204"/>
      </rPr>
      <t>, всего</t>
    </r>
  </si>
  <si>
    <r>
      <t>Благоустройство общественной территории ул.Зейская –ул.Шевченко (КЦСР 11.2.01.10788)</t>
    </r>
    <r>
      <rPr>
        <sz val="18"/>
        <rFont val="Times New Roman"/>
        <family val="1"/>
        <charset val="204"/>
      </rPr>
      <t>, всего</t>
    </r>
  </si>
  <si>
    <r>
      <t>Проведены работы по инженерно-геологическим изысканиям по объекту «Благоустройство территории по ул.Набережная в г.Благовещенске, «Левашовская роща» (КЦСР 11.2.01.10821)</t>
    </r>
    <r>
      <rPr>
        <sz val="18"/>
        <rFont val="Times New Roman"/>
        <family val="1"/>
        <charset val="204"/>
      </rPr>
      <t>, всего</t>
    </r>
  </si>
  <si>
    <r>
      <t>Выполнены работы по исследованию зеленых насаждений с целью выявления редких и охраняемых видов растений, включенных в Красную книгу РФ и/или Красную книгу Амурской области в границах объекта «Благоустройство территории по ул.Набережная в г.Благовещенске, «Левашовская роща» (КЦСР 11.2.01.10822)</t>
    </r>
    <r>
      <rPr>
        <sz val="18"/>
        <rFont val="Times New Roman"/>
        <family val="1"/>
        <charset val="204"/>
      </rPr>
      <t>, всего</t>
    </r>
  </si>
  <si>
    <r>
      <t>Организованы работы по разработке светотехнического расчета и созданию проектной документации для осветительного оборудования (КЦСР 11.2.01.10810)</t>
    </r>
    <r>
      <rPr>
        <sz val="18"/>
        <rFont val="Times New Roman"/>
        <family val="1"/>
        <charset val="204"/>
      </rPr>
      <t>, всего</t>
    </r>
  </si>
  <si>
    <r>
      <t>«Организация работ по благоустройству и санитарно-эпидемиологическому благополучию на территории города Благовещенска»</t>
    </r>
    <r>
      <rPr>
        <sz val="18"/>
        <rFont val="Times New Roman"/>
        <family val="1"/>
        <charset val="204"/>
      </rPr>
      <t>, всего</t>
    </r>
  </si>
  <si>
    <r>
      <t>Благоустроены дворовые территории многоквартирных домов (КЦСР 11.3.01.10770)</t>
    </r>
    <r>
      <rPr>
        <sz val="18"/>
        <rFont val="Times New Roman"/>
        <family val="1"/>
        <charset val="204"/>
      </rPr>
      <t>, всего</t>
    </r>
  </si>
  <si>
    <r>
      <t>Осуществлено технологическое присоединение к электрическим сетям (КЦСР 11.3.01.10811)</t>
    </r>
    <r>
      <rPr>
        <sz val="18"/>
        <rFont val="Times New Roman"/>
        <family val="1"/>
        <charset val="204"/>
      </rPr>
      <t>, всего</t>
    </r>
  </si>
  <si>
    <r>
      <t>Осуществлен подбор, вывоз и обезвреживание биологических отходов (КЦСР 11.3.01.10812)</t>
    </r>
    <r>
      <rPr>
        <sz val="18"/>
        <rFont val="Times New Roman"/>
        <family val="1"/>
        <charset val="204"/>
      </rPr>
      <t>, всего</t>
    </r>
  </si>
  <si>
    <r>
      <t>Проведены лабораторные и инструментальные исследования воды и почвы на водных объектах городского округа (КЦСР 11.3.01.10814)</t>
    </r>
    <r>
      <rPr>
        <sz val="18"/>
        <rFont val="Times New Roman"/>
        <family val="1"/>
        <charset val="204"/>
      </rPr>
      <t>, всего</t>
    </r>
  </si>
  <si>
    <r>
      <t>Вывезены самовольно установленные объекты движимого имущества и бесхозяйные, разукомплектованные транспортные средства (КЦСР 11.3.01.10815)</t>
    </r>
    <r>
      <rPr>
        <sz val="18"/>
        <rFont val="Times New Roman"/>
        <family val="1"/>
        <charset val="204"/>
      </rPr>
      <t>, всего</t>
    </r>
  </si>
  <si>
    <r>
      <t>Содержание и обслуживание средств видеонаблюдения общественных территорий (КЦСР 11.3.01.10816)</t>
    </r>
    <r>
      <rPr>
        <sz val="18"/>
        <rFont val="Times New Roman"/>
        <family val="1"/>
        <charset val="204"/>
      </rPr>
      <t>, всего</t>
    </r>
  </si>
  <si>
    <r>
      <t>Проведена акарицидная обработка общественных территорий (КЦСР 11.3.01.10817)</t>
    </r>
    <r>
      <rPr>
        <sz val="18"/>
        <rFont val="Times New Roman"/>
        <family val="1"/>
        <charset val="204"/>
      </rPr>
      <t>, всего</t>
    </r>
  </si>
  <si>
    <r>
      <t>Приобретены, установлены и осуществлено обслуживание биоакустической системы отпугивателей птиц (КЦСР 11.3.01.10818)</t>
    </r>
    <r>
      <rPr>
        <sz val="18"/>
        <rFont val="Times New Roman"/>
        <family val="1"/>
        <charset val="204"/>
      </rPr>
      <t>, всего</t>
    </r>
  </si>
  <si>
    <r>
      <t>Обеспечено возмещение затрат концессионера в отношении объектов наружного освещения, находящихся в собственности города Благовещенска (КЦСР 11.3.01.60370)</t>
    </r>
    <r>
      <rPr>
        <sz val="18"/>
        <rFont val="Times New Roman"/>
        <family val="1"/>
        <charset val="204"/>
      </rPr>
      <t>, всего</t>
    </r>
  </si>
  <si>
    <r>
      <t>Обеспечены мероприятия по сносу, демонтажу зданий, строений, сооружений (КЦСР 11.3.01.10490)</t>
    </r>
    <r>
      <rPr>
        <sz val="18"/>
        <rFont val="Times New Roman"/>
        <family val="1"/>
        <charset val="204"/>
      </rPr>
      <t>, всего</t>
    </r>
  </si>
  <si>
    <r>
      <t>Обновлена зеленая зона города Благовещенска (КЦСР 11.3.01.10800)</t>
    </r>
    <r>
      <rPr>
        <sz val="18"/>
        <rFont val="Times New Roman"/>
        <family val="1"/>
        <charset val="204"/>
      </rPr>
      <t>, всего</t>
    </r>
  </si>
  <si>
    <r>
      <t>Выполнена уборка несанкционированных свалок (КЦСР 11.3.01.10850)</t>
    </r>
    <r>
      <rPr>
        <sz val="18"/>
        <rFont val="Times New Roman"/>
        <family val="1"/>
        <charset val="204"/>
      </rPr>
      <t>, всего</t>
    </r>
  </si>
  <si>
    <r>
      <t>Обеспечено содержание и уборка улиц, площадей, тротуаров, общественных территорий (за исключением придомовых территорий) и прочих элементов благоустройства (КЦСР 11.3.01.10840)</t>
    </r>
    <r>
      <rPr>
        <sz val="18"/>
        <rFont val="Times New Roman"/>
        <family val="1"/>
        <charset val="204"/>
      </rPr>
      <t>, всего</t>
    </r>
  </si>
  <si>
    <r>
      <t>Выполнены работы по организации и содержанию мест захоронения (КЦСР 11.3.01.10860)</t>
    </r>
    <r>
      <rPr>
        <sz val="18"/>
        <rFont val="Times New Roman"/>
        <family val="1"/>
        <charset val="204"/>
      </rPr>
      <t>, всего</t>
    </r>
  </si>
  <si>
    <r>
      <t>Проведены орнитологические исследования (КЦСР 11.3.01.10819)</t>
    </r>
    <r>
      <rPr>
        <sz val="18"/>
        <rFont val="Times New Roman"/>
        <family val="1"/>
        <charset val="204"/>
      </rPr>
      <t>, всего</t>
    </r>
  </si>
  <si>
    <r>
      <t>Приобретено оборудование для обустройства пляжей (КЦСР 11.3.01.10820)</t>
    </r>
    <r>
      <rPr>
        <sz val="18"/>
        <rFont val="Times New Roman"/>
        <family val="1"/>
        <charset val="204"/>
      </rPr>
      <t>, всего</t>
    </r>
  </si>
  <si>
    <r>
      <t>Перенос шкафа управления освещением МКД по ул. Горького, 147 (КЦСР 11.3.01.10910)</t>
    </r>
    <r>
      <rPr>
        <sz val="18"/>
        <rFont val="Times New Roman"/>
        <family val="1"/>
        <charset val="204"/>
      </rPr>
      <t>, всего</t>
    </r>
  </si>
  <si>
    <r>
      <t>Проведен общегородской конкурс «Фестиваль цветов «Город в цвете» (КЦСР 11.3.01.10830)</t>
    </r>
    <r>
      <rPr>
        <sz val="18"/>
        <rFont val="Times New Roman"/>
        <family val="1"/>
        <charset val="204"/>
      </rPr>
      <t>, всего</t>
    </r>
  </si>
  <si>
    <r>
      <t>Обеспечено содержание санитарной службы (транспортировка тел (останков) умерших (погибших) от места их смерти в медицинские организации (морги) (КЦСР 11.3.01.10870)</t>
    </r>
    <r>
      <rPr>
        <sz val="18"/>
        <rFont val="Times New Roman"/>
        <family val="1"/>
        <charset val="204"/>
      </rPr>
      <t>, всего</t>
    </r>
  </si>
  <si>
    <r>
      <t>Установлены и демонтированы опоры наружного освещения (КЦСР 11.3.01.10905)</t>
    </r>
    <r>
      <rPr>
        <sz val="18"/>
        <rFont val="Times New Roman"/>
        <family val="1"/>
        <charset val="204"/>
      </rPr>
      <t>, всего</t>
    </r>
  </si>
  <si>
    <r>
      <t>Выполнены работы по оформлению и оборудованию территорий общего пользования города Благовещенска к празднованию Нового года (КЦСР 11.3.01.10813)</t>
    </r>
    <r>
      <rPr>
        <sz val="18"/>
        <rFont val="Times New Roman"/>
        <family val="1"/>
        <charset val="204"/>
      </rPr>
      <t>, всего</t>
    </r>
  </si>
  <si>
    <r>
      <t>Приобретено оборудование и материалы для отпугивания пернатых (КЦСР 11.3.01.10824)</t>
    </r>
    <r>
      <rPr>
        <sz val="18"/>
        <rFont val="Times New Roman"/>
        <family val="1"/>
        <charset val="204"/>
      </rPr>
      <t>, всего</t>
    </r>
  </si>
  <si>
    <r>
      <t>Приобретен и установлен модульный туалет (КЦСР 11.3.01.10823)</t>
    </r>
    <r>
      <rPr>
        <sz val="18"/>
        <rFont val="Times New Roman"/>
        <family val="1"/>
        <charset val="204"/>
      </rPr>
      <t>, всего</t>
    </r>
  </si>
  <si>
    <r>
      <t>Развитие и модернизация жилищно-коммунального хозяйства, энергосбережение и повышение энергетической эффективности города Благовещенска (II Этап: 2025-2030 гг.)</t>
    </r>
    <r>
      <rPr>
        <sz val="18"/>
        <rFont val="Times New Roman"/>
        <family val="1"/>
        <charset val="204"/>
      </rPr>
      <t>, всего</t>
    </r>
  </si>
  <si>
    <r>
      <t>«Модернизация коммунальной инфраструктуры» (город Благовещенск)</t>
    </r>
    <r>
      <rPr>
        <sz val="18"/>
        <rFont val="Times New Roman"/>
        <family val="1"/>
        <charset val="204"/>
      </rPr>
      <t>, всего</t>
    </r>
  </si>
  <si>
    <r>
      <t>На территориях субъектов Российской Федерации и г.Байконура завершено строительство, реконструкция (модернизация), капитальный ремонт объектов тепло-водоснабжения и водоотведения, предусмотренных региональными комплексными планами (КЦСР 03.1.И3.51540)</t>
    </r>
    <r>
      <rPr>
        <sz val="18"/>
        <rFont val="Times New Roman"/>
        <family val="1"/>
        <charset val="204"/>
      </rPr>
      <t>, всего</t>
    </r>
  </si>
  <si>
    <r>
      <t>«Развитие систем коммунальной инфраструктуры»</t>
    </r>
    <r>
      <rPr>
        <sz val="18"/>
        <rFont val="Times New Roman"/>
        <family val="1"/>
        <charset val="204"/>
      </rPr>
      <t>, всего</t>
    </r>
  </si>
  <si>
    <r>
      <t>Модернизация объектов теплоснабжения, водоснабжения, водоотведения (КЦСР 03.2.01.S7401)</t>
    </r>
    <r>
      <rPr>
        <sz val="18"/>
        <rFont val="Times New Roman"/>
        <family val="1"/>
        <charset val="204"/>
      </rPr>
      <t>, всего</t>
    </r>
  </si>
  <si>
    <r>
      <t>Модернизация объектов теплоснабжения (Подготовка проектной документации и выполнение инженерных изысканий, выполнение работ по строительству объекта: Сети теплоснабжения к школе на 1200 мест в Северном планировочном районе г. Благовещенск, Амурская область) (КЦСР 03.2.01.S7402 )</t>
    </r>
    <r>
      <rPr>
        <sz val="18"/>
        <rFont val="Times New Roman"/>
        <family val="1"/>
        <charset val="204"/>
      </rPr>
      <t>, всего</t>
    </r>
  </si>
  <si>
    <r>
      <t>Доля замены сетевой инфраструктуры в водоснабжении (Ремонт водопроводной сети по ул. Горького от ул. Калинина до ул. Комсомольская) (КЦСР 03.2.01.S7403)</t>
    </r>
    <r>
      <rPr>
        <sz val="18"/>
        <rFont val="Times New Roman"/>
        <family val="1"/>
        <charset val="204"/>
      </rPr>
      <t>, всего</t>
    </r>
  </si>
  <si>
    <r>
      <t>Доля замены сетевой инфраструктуры в теплоснабжении (Ремонт тепловой сети по ул. Горького от ТК- 56 (ул. Комсомольская) до ТК- 146 (ул. Калинина) (КЦСР 03.2.01.S7404)</t>
    </r>
    <r>
      <rPr>
        <sz val="18"/>
        <rFont val="Times New Roman"/>
        <family val="1"/>
        <charset val="204"/>
      </rPr>
      <t>, всего</t>
    </r>
  </si>
  <si>
    <r>
      <t>Подготовка проектной документации и выполнение инженерных изысканий, выполнение работ по строительству объекта «Ливневая канализация к школе 1200 мест в Северном планировочном районе г.Благовещенск, Амурская область» (КЦСР 03.2.01.10712) </t>
    </r>
    <r>
      <rPr>
        <sz val="18"/>
        <rFont val="Times New Roman"/>
        <family val="1"/>
        <charset val="204"/>
      </rPr>
      <t>, всего</t>
    </r>
  </si>
  <si>
    <r>
      <t>Ремонт сети теплоснабжения от ТК-192 М до ТК 194 (408квартал) (КЦСР 03.2.01.10713)</t>
    </r>
    <r>
      <rPr>
        <sz val="18"/>
        <rFont val="Times New Roman"/>
        <family val="1"/>
        <charset val="204"/>
      </rPr>
      <t>, всего</t>
    </r>
  </si>
  <si>
    <r>
      <t>Строительство электрических сетей в районе «5-я стройка» (КЦСР 03.2.01.10714)</t>
    </r>
    <r>
      <rPr>
        <sz val="18"/>
        <rFont val="Times New Roman"/>
        <family val="1"/>
        <charset val="204"/>
      </rPr>
      <t>, всего</t>
    </r>
  </si>
  <si>
    <r>
      <t>Текущий ремонт наружных сетей водоснабжения, водоотведения и теплоснабжения на территории города Благовещенска (КЦСР 03.2.01.40921)</t>
    </r>
    <r>
      <rPr>
        <sz val="18"/>
        <rFont val="Times New Roman"/>
        <family val="1"/>
        <charset val="204"/>
      </rPr>
      <t>, всего</t>
    </r>
  </si>
  <si>
    <r>
      <t>Прочие затраты на содержание газовой котельной в Северном планировочном районе г.Благовещенска, Амурская область на период передачи в муниципальную собственность и заключения договора аренды с Единой теплоснабжающей организацией (КЦСР 03.20.01.9Т001)</t>
    </r>
    <r>
      <rPr>
        <sz val="18"/>
        <rFont val="Times New Roman"/>
        <family val="1"/>
        <charset val="204"/>
      </rPr>
      <t>, всего</t>
    </r>
  </si>
  <si>
    <r>
      <t>Доля замены сетевой инфраструктуры в водоснабжении (Замена участка водопроводной сети по ул. 50 лет Октября от ул. Ленина до ул. Амурская) (КЦСР 03.2.01.S7414)</t>
    </r>
    <r>
      <rPr>
        <sz val="18"/>
        <rFont val="Times New Roman"/>
        <family val="1"/>
        <charset val="204"/>
      </rPr>
      <t>, всего</t>
    </r>
  </si>
  <si>
    <r>
      <t>Доля замены сетевой инфраструктуры в водоснабжении (Ремонт водопровода по ул. Горького на пересечении ул. Артиллерийская- Новая – Загородная) (КЦСР 03.2.01.S7406)</t>
    </r>
    <r>
      <rPr>
        <sz val="18"/>
        <rFont val="Times New Roman"/>
        <family val="1"/>
        <charset val="204"/>
      </rPr>
      <t>, всего</t>
    </r>
  </si>
  <si>
    <r>
      <t>Модернизация объектов водоснабжения (Ремонт водопроводной камеры и колодца на пересечении ул. Островского - ул. Октябрьская) (КЦСР 03.2.01.S7408)</t>
    </r>
    <r>
      <rPr>
        <sz val="18"/>
        <rFont val="Times New Roman"/>
        <family val="1"/>
        <charset val="204"/>
      </rPr>
      <t>, всего</t>
    </r>
  </si>
  <si>
    <r>
      <t>Модернизация объектов водоснабжения (Ремонт водопроводных колодцев по ул. Октябрьская от ул. Театральная до ул. 50 лет Октября, г. Благовещенск) (КЦСР 03.2.01.S7409)</t>
    </r>
    <r>
      <rPr>
        <sz val="18"/>
        <rFont val="Times New Roman"/>
        <family val="1"/>
        <charset val="204"/>
      </rPr>
      <t>, всего</t>
    </r>
  </si>
  <si>
    <r>
      <t>Модернизация объектов водоотведения (Ремонт канализационного колодца ул. Октябрьская - ул. Островского) (КЦСР 03.2.01.S7417)</t>
    </r>
    <r>
      <rPr>
        <sz val="18"/>
        <rFont val="Times New Roman"/>
        <family val="1"/>
        <charset val="204"/>
      </rPr>
      <t>, всего</t>
    </r>
  </si>
  <si>
    <r>
      <t>Доля замены сетевой инфраструктуры в водоотведении (Ремонт канализационной сети с ремонтом канализационных колодцев по ул. Октябрьская от ул. Театральная до 50 лет Октября, г. Благовещенск) (КЦСР 03.2.01.S7410)</t>
    </r>
    <r>
      <rPr>
        <sz val="18"/>
        <rFont val="Times New Roman"/>
        <family val="1"/>
        <charset val="204"/>
      </rPr>
      <t>, всего</t>
    </r>
  </si>
  <si>
    <r>
      <t>Модернизация объектов водоотведения (Ремонт канализационных колодцев по ул. 50 лет Октября, г. Благовещенск) (КЦСР 03.2.01.S7411)</t>
    </r>
    <r>
      <rPr>
        <sz val="18"/>
        <rFont val="Times New Roman"/>
        <family val="1"/>
        <charset val="204"/>
      </rPr>
      <t>, всего</t>
    </r>
  </si>
  <si>
    <r>
      <t>Модернизация объектов, водоотведения (Ремонт канализационных колодцев по ул. Горького от ул. Комсомольская до ул. Загородная, г. Благовещенск) (КЦСР 03.2.01.S7412)</t>
    </r>
    <r>
      <rPr>
        <sz val="18"/>
        <rFont val="Times New Roman"/>
        <family val="1"/>
        <charset val="204"/>
      </rPr>
      <t>, всего</t>
    </r>
  </si>
  <si>
    <r>
      <t>Доля замены сетевой инфраструктуры в теплоснабжении (Ремонт тепловой сети по ул. Горького от ул. Комсомольская до ул. Мухина) (КЦСР 03.2.01.S7415)</t>
    </r>
    <r>
      <rPr>
        <sz val="18"/>
        <rFont val="Times New Roman"/>
        <family val="1"/>
        <charset val="204"/>
      </rPr>
      <t>, всего</t>
    </r>
  </si>
  <si>
    <r>
      <t>Доля замены сетевой инфраструктуры в теплоснабжении (Ремонт тепловой сети по ул. Октябрьская в районе ул. Трудовая, г. Благовещенск) (КЦСР 03.2.01.S7416)</t>
    </r>
    <r>
      <rPr>
        <sz val="18"/>
        <rFont val="Times New Roman"/>
        <family val="1"/>
        <charset val="204"/>
      </rPr>
      <t>, всего</t>
    </r>
  </si>
  <si>
    <r>
      <t>Модернизация объектов электроснабжения (подготовка проектной документации и выполнение инженерных изысканий, выполнение работ по строительству объекта: «Трансформаторная подстанция в районе Казарм») (КЦСР 03.2.01.S7405)</t>
    </r>
    <r>
      <rPr>
        <sz val="18"/>
        <rFont val="Times New Roman"/>
        <family val="1"/>
        <charset val="204"/>
      </rPr>
      <t>, всего</t>
    </r>
  </si>
  <si>
    <r>
      <t>Модернизация объектов теплоснабжения (Строительство объекта «Тепловая сеть от котельной 800 квартала (вдоль ул. 50 лет Октября от ул. Зеленая до ул. Шафира)» (КЦСР 03.2.01.S7419)</t>
    </r>
    <r>
      <rPr>
        <sz val="18"/>
        <rFont val="Times New Roman"/>
        <family val="1"/>
        <charset val="204"/>
      </rPr>
      <t>, всего</t>
    </r>
  </si>
  <si>
    <r>
      <t>Модернизация объектов теплоснабжения (Строительство тепловой сети в квартале 342 г. Благовещенска, Амурская область) (КЦСР 03.2.01.S7420)</t>
    </r>
    <r>
      <rPr>
        <sz val="18"/>
        <rFont val="Times New Roman"/>
        <family val="1"/>
        <charset val="204"/>
      </rPr>
      <t>, всего</t>
    </r>
  </si>
  <si>
    <r>
      <t>Разработана проектная документация по мероприятию "Проектирование газовой котельной в 524 квартале г. Благовещенска, для обеспечения подключения объектов капитального строительства территории комплексного развития 352 квартала г. Благовещенск" (КЦСР 03.2.01.97002, 03.2.01.10710)</t>
    </r>
    <r>
      <rPr>
        <sz val="18"/>
        <rFont val="Times New Roman"/>
        <family val="1"/>
        <charset val="204"/>
      </rPr>
      <t>, всего</t>
    </r>
  </si>
  <si>
    <r>
      <t>Доля замены сетевой инфраструктуры в водоснабжении, водоотведении, электроснабжении (Реконструкция ул. Краснофлотская от ул. Островского до ул. Театральная в г. Благовещенск, Амурская область (инженерные сети) (КЦСР 03.2.01.S7423)</t>
    </r>
    <r>
      <rPr>
        <sz val="18"/>
        <rFont val="Times New Roman"/>
        <family val="1"/>
        <charset val="204"/>
      </rPr>
      <t>, всего</t>
    </r>
  </si>
  <si>
    <r>
      <t>Доля замены сетевой инфраструктуры в теплоснабжении (Ремонт тепловой сети по ул. Краснофлотская от ТК-45 до ТК-46) (КЦСР 03.2.01.S7427)</t>
    </r>
    <r>
      <rPr>
        <sz val="18"/>
        <rFont val="Times New Roman"/>
        <family val="1"/>
        <charset val="204"/>
      </rPr>
      <t>, всего</t>
    </r>
  </si>
  <si>
    <r>
      <t>Модернизация объектов теплоснабжения (Выполнение работ по замене конвективной части котла ДКВР-10/13 в котельной, расположенной по адресу: г.Благовещенск. ул.Пограничная, 183) (КЦСР 03.2.01.S7424)</t>
    </r>
    <r>
      <rPr>
        <sz val="18"/>
        <rFont val="Times New Roman"/>
        <family val="1"/>
        <charset val="204"/>
      </rPr>
      <t>, всего</t>
    </r>
  </si>
  <si>
    <r>
      <t>Модернизация объектов теплоснабжения (Замена водоподогревателей в здании муниципальной котельной 74 квартала) (КЦСР 03.2.01.S7425)</t>
    </r>
    <r>
      <rPr>
        <sz val="18"/>
        <rFont val="Times New Roman"/>
        <family val="1"/>
        <charset val="204"/>
      </rPr>
      <t>, всего</t>
    </r>
  </si>
  <si>
    <r>
      <t>Модернизация объектов теплоснабжения (Ремонт котла ДКВР - 10/13 № 3 в котельной 101 квартала г.Благовещенск) (КЦСР 03.2.01.S7426)</t>
    </r>
    <r>
      <rPr>
        <sz val="18"/>
        <rFont val="Times New Roman"/>
        <family val="1"/>
        <charset val="204"/>
      </rPr>
      <t>, всего</t>
    </r>
  </si>
  <si>
    <r>
      <t>Технологическое присоединение к электросетям ЭПУ в квартале 800 г. Благовещенска (со строительством центра питания) (КЦСР 03.2.01.61058)</t>
    </r>
    <r>
      <rPr>
        <sz val="18"/>
        <rFont val="Times New Roman"/>
        <family val="1"/>
        <charset val="204"/>
      </rPr>
      <t>, всего</t>
    </r>
  </si>
  <si>
    <t>Заключено Соглашение о предоставления субсидии юридическим лицам на финансовое обеспечение затрат по подключению (технологическому присоединению) к сетям инженерно-технического обеспечения объектов, создаваемых на территории города Благовещенска в рамках реализации приоритетных (масштабных) инвестиционных проектов Амурской области г. Благовещенск с ООО "Специализированный застройщик "ПИК Благовещенск" от 03.10.2025 № 34. Достижение результата запланировано на 2027 год.</t>
  </si>
  <si>
    <r>
      <t>Разработана проектная документация на строительство или реконструкцию (модернизацию) объектов коммунальной инфраструктуры, подлежащих переводу на потребление природного газа (Газовая котельная в 101 квартале г. Благовещенск, Амурская область) (03.2.01.S0661)</t>
    </r>
    <r>
      <rPr>
        <sz val="18"/>
        <rFont val="Times New Roman"/>
        <family val="1"/>
        <charset val="204"/>
      </rPr>
      <t>, всего</t>
    </r>
  </si>
  <si>
    <t>В целях перевода объектов жилищно-коммунальной инфраструктуры на потребление природного газа заключен контракт с ООО «Модульные котельные системы» от 19.08.2025 № 0313/2025. В 2025 году оплачен аванс, выполнение работ предусмотрено в 2026 году.</t>
  </si>
  <si>
    <r>
      <t>Разработана проектная документация на строительство или реконструкцию (модернизацию) объектов коммунальной инфраструктуры, подлежащих переводу на потребление природного газа (Газовая котельная в 252 квартале г. Благовещенск, Амурская область) (КЦСР 03.2.01.S0662)</t>
    </r>
    <r>
      <rPr>
        <sz val="18"/>
        <rFont val="Times New Roman"/>
        <family val="1"/>
        <charset val="204"/>
      </rPr>
      <t>, всего</t>
    </r>
  </si>
  <si>
    <t>В целях перевода объектов жилищно-коммунальной инфраструктуры на потребление природного газа заключен контракт с ООО «ИТ Синтез»  от 25.08.2025 № 0315/2025. В 2025 году оплачен аванс, выполнение работ предусмотрено в 2026 году.</t>
  </si>
  <si>
    <r>
      <t>Разработана проектная документация на строительство или реконструкцию (модернизацию) объектов коммунальной инфраструктуры, подлежащих переводу на потребление природного газа (Газовая котельная в 607 квартале г. Благовещенск, Амурская область) (КЦСР 03.2.01.S0663)</t>
    </r>
    <r>
      <rPr>
        <sz val="18"/>
        <rFont val="Times New Roman"/>
        <family val="1"/>
        <charset val="204"/>
      </rPr>
      <t>, всего</t>
    </r>
  </si>
  <si>
    <t>В целях перевода объектов жилищно-коммунальной инфраструктуры на потребление природного газа заключен контракт с ООО «ИТ Синтез» от 18.08.2025 № 0311/2025. В 2025 году оплачен аванс, выполнение работ предусмотрено в 2026 году.</t>
  </si>
  <si>
    <r>
      <t>Доля замены сетевой инфраструктуры в теплоснабжении (Ремонт тепловой сети по ул. Октябрьская (1 этап) (КЦСР 03.2.01.S7433)</t>
    </r>
    <r>
      <rPr>
        <sz val="18"/>
        <rFont val="Times New Roman"/>
        <family val="1"/>
        <charset val="204"/>
      </rPr>
      <t>, всего</t>
    </r>
  </si>
  <si>
    <r>
      <t>Доля замены сетевой инфраструктуры в теплоснабжении (Ремонт тепловой сети по ул. Октябрьская (2 этап) (КЦСР 03.2.01.S7434)</t>
    </r>
    <r>
      <rPr>
        <sz val="18"/>
        <rFont val="Times New Roman"/>
        <family val="1"/>
        <charset val="204"/>
      </rPr>
      <t>, всего</t>
    </r>
  </si>
  <si>
    <r>
      <t>Доля замены сетевой инфраструктуры в теплоснабжении (Ремонт тепловых сетей с заменой плит перекрытия на участке по ул. Горького в районе дома № 247 (протяженность теплосети 41 мм) (КЦСР 03.2.01.S7437)</t>
    </r>
    <r>
      <rPr>
        <sz val="18"/>
        <rFont val="Times New Roman"/>
        <family val="1"/>
        <charset val="204"/>
      </rPr>
      <t>, всего</t>
    </r>
  </si>
  <si>
    <r>
      <t>Доля замены сетевой инфраструктуры в теплоснабжении (Ремонт тепловых сетей с заменой плит перекрытия на участке по ул. Горького к дому № 318 (протяженность теплосети 42 м) (КЦСР 03.2.01.S7436)</t>
    </r>
    <r>
      <rPr>
        <sz val="18"/>
        <rFont val="Times New Roman"/>
        <family val="1"/>
        <charset val="204"/>
      </rPr>
      <t>, всего</t>
    </r>
  </si>
  <si>
    <r>
      <t>Доля замены сетевой инфраструктуры в теплоснабжении (Ремонт тепловых сетей с заменой плит перекрытия по ул. Горького от ул. Больничная в сторону ул. Загородная (протяженность теплосети 43 м) (КЦСР 03.2.01.S7438)</t>
    </r>
    <r>
      <rPr>
        <sz val="18"/>
        <rFont val="Times New Roman"/>
        <family val="1"/>
        <charset val="204"/>
      </rPr>
      <t>, всего</t>
    </r>
  </si>
  <si>
    <r>
      <t>Сливная станция с. Садовое, Амурская область (ввод объекта в эксплуатацию) (КЦСР 03.2.01.61055)</t>
    </r>
    <r>
      <rPr>
        <sz val="18"/>
        <rFont val="Times New Roman"/>
        <family val="1"/>
        <charset val="204"/>
      </rPr>
      <t>, всего</t>
    </r>
  </si>
  <si>
    <t>Строительство сливной станции реализуется в рамках долгосрочного плана комплексного развития городского округа города Благовещенска. МУ "ГУКС заключен мун.контракт с АО «Гидроэлектромонтаж» от 25.09.2025 № 0358/2025, срок выполнения работ - сентябрь 2026 года.</t>
  </si>
  <si>
    <r>
      <t>Доля замены сетей инфраструктуры в теплоснабжении (Ремонт инженерных сетей пос. Мухинка (от ТК 5 до ТК 9) (КЦСР 03.2.01.S7428)</t>
    </r>
    <r>
      <rPr>
        <sz val="18"/>
        <rFont val="Times New Roman"/>
        <family val="1"/>
        <charset val="204"/>
      </rPr>
      <t>, всего</t>
    </r>
  </si>
  <si>
    <r>
      <t>Доля замены сетевой инфраструктуры в теплоснабжении (Ремонт тепловой сети по ул. Тополиная, 82 от Т-З1-ТК-32-ТК-33, D=300 мм L=176 м (однотрубное исполнение) (КЦСР 03.2.01.S7435)</t>
    </r>
    <r>
      <rPr>
        <sz val="18"/>
        <rFont val="Times New Roman"/>
        <family val="1"/>
        <charset val="204"/>
      </rPr>
      <t>, всего</t>
    </r>
  </si>
  <si>
    <r>
      <t>Проведена оценка рыночной стоимости оборудования на объекте «Реконструкция очистных сооружений Северного жилого района города Благовещенска, Амурской области» (КЦСР 03.2.01.10716)</t>
    </r>
    <r>
      <rPr>
        <sz val="18"/>
        <rFont val="Times New Roman"/>
        <family val="1"/>
        <charset val="204"/>
      </rPr>
      <t>, всего</t>
    </r>
  </si>
  <si>
    <r>
      <t>Проведены повторные лабораторные и инструментальные исследования объекта «Строительство водопроводных сетей на объекте «Строительство дорог в районе «5-й стройки» (КЦСР 03.2.01.10717)</t>
    </r>
    <r>
      <rPr>
        <sz val="18"/>
        <rFont val="Times New Roman"/>
        <family val="1"/>
        <charset val="204"/>
      </rPr>
      <t>, всего</t>
    </r>
  </si>
  <si>
    <r>
      <t>Разработана проектная документация для капитального ремонта сетей водоснабжения, теплоснабжения, канализации г. Благовещенск (КЦСР 03.2.01.10718)</t>
    </r>
    <r>
      <rPr>
        <sz val="18"/>
        <rFont val="Times New Roman"/>
        <family val="1"/>
        <charset val="204"/>
      </rPr>
      <t>, всего</t>
    </r>
  </si>
  <si>
    <r>
      <t>Разработан план действий по ликвидации последствий аварийных ситуаций в сфере теплоснабжения (КЦСР 03.2.01.10715)</t>
    </r>
    <r>
      <rPr>
        <sz val="18"/>
        <rFont val="Times New Roman"/>
        <family val="1"/>
        <charset val="204"/>
      </rPr>
      <t>, всего</t>
    </r>
  </si>
  <si>
    <r>
      <t>Доля замены сетевой инфраструктуры в теплоснабжении (Ремонт тепловых сетей перекрестка ул. Горького - ул. Загородная) (КЦСР 03.2.01.S7440)</t>
    </r>
    <r>
      <rPr>
        <sz val="18"/>
        <rFont val="Times New Roman"/>
        <family val="1"/>
        <charset val="204"/>
      </rPr>
      <t>, всего</t>
    </r>
  </si>
  <si>
    <r>
      <t>Изъятие земельного участка с кадастровым номером 28:01:010252:101, расположенного в квартале 252 города Благовещенска, для размещения газовой котельной мощностью 65Гкал/ч (КЦСР 03.2.01.10720)</t>
    </r>
    <r>
      <rPr>
        <sz val="18"/>
        <rFont val="Times New Roman"/>
        <family val="1"/>
        <charset val="204"/>
      </rPr>
      <t>, всего</t>
    </r>
  </si>
  <si>
    <r>
      <t>Ввод в эксплуатацию объекта "Строительство газовой котельной в 524 квартале г. Благовещенска для обеспечения подключения объектов капитального строительства территории комплексного развития 352 квартала г. Благовещенска" (КЦСР 03.2.01.97503)</t>
    </r>
    <r>
      <rPr>
        <sz val="18"/>
        <rFont val="Times New Roman"/>
        <family val="1"/>
        <charset val="204"/>
      </rPr>
      <t>, всего</t>
    </r>
  </si>
  <si>
    <r>
      <t>Выполнены работы по демонтажу металлоконструкций на объекте "Реконструкция очистных сооружений канализации г.Благовещенск" (КЦСР 03.2.01.10721)</t>
    </r>
    <r>
      <rPr>
        <sz val="18"/>
        <rFont val="Times New Roman"/>
        <family val="1"/>
        <charset val="204"/>
      </rPr>
      <t>, всего</t>
    </r>
  </si>
  <si>
    <r>
      <t>Доля замены сетевой инфраструктуры в теплоснабжении (Ремонт тепловой сети к МКД по адресу г.Благовещенск, ул.Северная,93) (КЦСР 03.2.01S441)</t>
    </r>
    <r>
      <rPr>
        <sz val="18"/>
        <rFont val="Times New Roman"/>
        <family val="1"/>
        <charset val="204"/>
      </rPr>
      <t>, всего</t>
    </r>
  </si>
  <si>
    <r>
      <t>Доля замены сетевой инфраструктуры в теплоснабжении (Ремонт тепловой сети к МКД по адресу г.Благовещенск, ул.50 лет Октября,71) (КЦСР 03.2.01.S442)</t>
    </r>
    <r>
      <rPr>
        <sz val="18"/>
        <rFont val="Times New Roman"/>
        <family val="1"/>
        <charset val="204"/>
      </rPr>
      <t>, всего</t>
    </r>
  </si>
  <si>
    <r>
      <t>Доля замены сетевой инфраструктуры в теплоснабжении (Ремонт тепловой сети к домам по Игнатьевское шоссе, 16/2, 16/3, 16/4) (КЦСР 03.2.01.S7443)</t>
    </r>
    <r>
      <rPr>
        <sz val="18"/>
        <rFont val="Times New Roman"/>
        <family val="1"/>
        <charset val="204"/>
      </rPr>
      <t>, всего</t>
    </r>
  </si>
  <si>
    <r>
      <t>«Капитальный ремонт жилищного фонда»</t>
    </r>
    <r>
      <rPr>
        <sz val="18"/>
        <rFont val="Times New Roman"/>
        <family val="1"/>
        <charset val="204"/>
      </rPr>
      <t>, всего</t>
    </r>
  </si>
  <si>
    <r>
      <t>Выполнен капитальный ремонт общего имущества МКД (КЦСР 03.2.02.10220)</t>
    </r>
    <r>
      <rPr>
        <sz val="18"/>
        <rFont val="Times New Roman"/>
        <family val="1"/>
        <charset val="204"/>
      </rPr>
      <t>, всего</t>
    </r>
  </si>
  <si>
    <r>
      <t>Разработана проектно-сметная документация на выполнение капитального ремонта общего имущества МКД (КЦСР 03.2.02.10222)</t>
    </r>
    <r>
      <rPr>
        <sz val="18"/>
        <rFont val="Times New Roman"/>
        <family val="1"/>
        <charset val="204"/>
      </rPr>
      <t>, всего</t>
    </r>
  </si>
  <si>
    <r>
      <t>Выполнен ремонт жилых помещений ветеранов Великой Отечественной войны (КЦСР 03.2.02.80270)</t>
    </r>
    <r>
      <rPr>
        <sz val="18"/>
        <rFont val="Times New Roman"/>
        <family val="1"/>
        <charset val="204"/>
      </rPr>
      <t>, всего</t>
    </r>
  </si>
  <si>
    <r>
      <t>Проведено обследование технического состояния конструкций жилищного фонда (КЦСР 03.2.02.10221)</t>
    </r>
    <r>
      <rPr>
        <sz val="18"/>
        <rFont val="Times New Roman"/>
        <family val="1"/>
        <charset val="204"/>
      </rPr>
      <t>, всего</t>
    </r>
  </si>
  <si>
    <r>
      <t>Выполнено устройство накопителей жидких бытовых отходов в неблагоустроенном жилищном фонде (03.2.02.10224)</t>
    </r>
    <r>
      <rPr>
        <sz val="18"/>
        <rFont val="Times New Roman"/>
        <family val="1"/>
        <charset val="204"/>
      </rPr>
      <t>, всего</t>
    </r>
  </si>
  <si>
    <r>
      <t>«Ремонт общественных бань на территории города Благовещенска»</t>
    </r>
    <r>
      <rPr>
        <sz val="18"/>
        <rFont val="Times New Roman"/>
        <family val="1"/>
        <charset val="204"/>
      </rPr>
      <t>, всего</t>
    </r>
  </si>
  <si>
    <r>
      <t>Реализованы мероприятия по ремонту общественных бань (КЦСР 03.2.03.S9050)</t>
    </r>
    <r>
      <rPr>
        <sz val="18"/>
        <rFont val="Times New Roman"/>
        <family val="1"/>
        <charset val="204"/>
      </rPr>
      <t>, всего</t>
    </r>
  </si>
  <si>
    <r>
      <t>«Обеспечение доступности коммунальных услуг, повышение качества и надежности коммунального обслуживания населения»</t>
    </r>
    <r>
      <rPr>
        <sz val="18"/>
        <rFont val="Times New Roman"/>
        <family val="1"/>
        <charset val="204"/>
      </rPr>
      <t>, всего</t>
    </r>
  </si>
  <si>
    <r>
      <t>Расходы, связанные с организацией единой теплоснабжающей организацией теплоснабжения в ценовых зонах теплоснабжения (КЦСР 03.3.01.SТ600)</t>
    </r>
    <r>
      <rPr>
        <sz val="18"/>
        <rFont val="Times New Roman"/>
        <family val="1"/>
        <charset val="204"/>
      </rPr>
      <t>, всего</t>
    </r>
  </si>
  <si>
    <r>
      <t>Расходы, связанные с установлением в ценовых зонах теплоснабжения дополнительной меры социальной поддержки отдельным категориям граждан в виде частичной оплаты за тепловую энергию единой теплоснабжающей организации (КЦСР 03.3.01.9Т700)</t>
    </r>
    <r>
      <rPr>
        <sz val="18"/>
        <rFont val="Times New Roman"/>
        <family val="1"/>
        <charset val="204"/>
      </rPr>
      <t>, всего</t>
    </r>
  </si>
  <si>
    <r>
      <t>Предоставлена субсидия организациям, осуществляющим горячее водоснабжение, холодное водоснабжение (в части компонента на холодную воду), холодное водоснабжение и (или) водоотведение на компенсацию выпадающих доходов, возникающих с применением льготного тарифа (КЦСР 03.3.01.9Т200)</t>
    </r>
    <r>
      <rPr>
        <sz val="18"/>
        <rFont val="Times New Roman"/>
        <family val="1"/>
        <charset val="204"/>
      </rPr>
      <t>, всего</t>
    </r>
  </si>
  <si>
    <r>
      <t>Оборудованы контейнерные площадки для сбора твердых коммунальных отходов (оборудование контейнерных площадок для раздельного сбора мусора (КЦСР 03.3.01.10540)</t>
    </r>
    <r>
      <rPr>
        <sz val="18"/>
        <rFont val="Times New Roman"/>
        <family val="1"/>
        <charset val="204"/>
      </rPr>
      <t>, всего</t>
    </r>
  </si>
  <si>
    <r>
      <t>Выполнены работы по техническому обслуживанию и ремонту тепловых сетей (КЦСР 03.3.01.40920)</t>
    </r>
    <r>
      <rPr>
        <sz val="18"/>
        <rFont val="Times New Roman"/>
        <family val="1"/>
        <charset val="204"/>
      </rPr>
      <t>, всего</t>
    </r>
  </si>
  <si>
    <r>
      <t>«Поддержка организаций, предоставляющих жилищные и бытовые услуги населению»</t>
    </r>
    <r>
      <rPr>
        <sz val="18"/>
        <rFont val="Times New Roman"/>
        <family val="1"/>
        <charset val="204"/>
      </rPr>
      <t>, всего</t>
    </r>
  </si>
  <si>
    <r>
      <t>Предоставлены субсидии юридическим лицам, предоставляющим населению услуги в отделениях бань (КЦСР 03.3.02.60150)</t>
    </r>
    <r>
      <rPr>
        <sz val="18"/>
        <rFont val="Times New Roman"/>
        <family val="1"/>
        <charset val="204"/>
      </rPr>
      <t>, всего</t>
    </r>
  </si>
  <si>
    <r>
      <t>Предоставлены субсидии юридическим лицам на возмещение недополученных доходов, в связи с предоставлением отдельным категориям граждан дополнительных мер социальной поддержки по оплате услуг по помывке в общих отделениях бань (КЦСР 03.3.02.60360)</t>
    </r>
    <r>
      <rPr>
        <sz val="18"/>
        <rFont val="Times New Roman"/>
        <family val="1"/>
        <charset val="204"/>
      </rPr>
      <t>, всего</t>
    </r>
  </si>
  <si>
    <r>
      <t>Предоставлены субсидии юридическим лицам, предоставляющим населению жилищные услуги по тарифам, не обеспечивающим возмещение затрат (неблагоустроенный жилищный фонд и общежития) (КЦСР 03.2.02.60120)</t>
    </r>
    <r>
      <rPr>
        <sz val="18"/>
        <rFont val="Times New Roman"/>
        <family val="1"/>
        <charset val="204"/>
      </rPr>
      <t>, всего</t>
    </r>
  </si>
  <si>
    <r>
      <t>«Обеспечение функций исполнительно-распорядительного органа муниципального образования города Благовещенска в сфере жилищно-коммунального хозяйства»</t>
    </r>
    <r>
      <rPr>
        <sz val="18"/>
        <rFont val="Times New Roman"/>
        <family val="1"/>
        <charset val="204"/>
      </rPr>
      <t>, всего</t>
    </r>
  </si>
  <si>
    <r>
      <t>Обеспечены функции исполнительно-распорядительного органа муниципального образования (КЦСР 03.3.03.00070)</t>
    </r>
    <r>
      <rPr>
        <sz val="18"/>
        <rFont val="Times New Roman"/>
        <family val="1"/>
        <charset val="204"/>
      </rPr>
      <t>, всего</t>
    </r>
  </si>
  <si>
    <r>
      <t>«Обеспечение мероприятий по энергоэффективности и исполнению обязательств по уплате взносов на капитальный ремонт»,</t>
    </r>
    <r>
      <rPr>
        <sz val="18"/>
        <rFont val="Times New Roman"/>
        <family val="1"/>
        <charset val="204"/>
      </rPr>
      <t xml:space="preserve"> всего</t>
    </r>
  </si>
  <si>
    <r>
      <t>Зарегистрированы права муниципальной собственности на выявленные бесхозяйные объекты инженерной инфраструктуры (КЦСР 03.3.04.10250)</t>
    </r>
    <r>
      <rPr>
        <sz val="18"/>
        <rFont val="Times New Roman"/>
        <family val="1"/>
        <charset val="204"/>
      </rPr>
      <t>, всего</t>
    </r>
  </si>
  <si>
    <r>
      <t>Исполнены обязательства по уплате взносов на капитальный ремонт общего имущества в многоквартирных домах, жилые и нежилые помещения в которых находятся в муниципальной собственности (КЦСР 03.3.04.10550)</t>
    </r>
    <r>
      <rPr>
        <sz val="18"/>
        <rFont val="Times New Roman"/>
        <family val="1"/>
        <charset val="204"/>
      </rPr>
      <t>, всего</t>
    </r>
  </si>
  <si>
    <r>
      <t>Развитие транспортной системы города Благовещенска (II Этап: 2025-2030 гг.)</t>
    </r>
    <r>
      <rPr>
        <sz val="18"/>
        <rFont val="Times New Roman"/>
        <family val="1"/>
        <charset val="204"/>
      </rPr>
      <t>, всего</t>
    </r>
  </si>
  <si>
    <r>
      <t>"Региональная и местная
дорожные сети" (город Благовещенск)"</t>
    </r>
    <r>
      <rPr>
        <sz val="18"/>
        <rFont val="Times New Roman"/>
        <family val="1"/>
        <charset val="204"/>
      </rPr>
      <t>, всего</t>
    </r>
  </si>
  <si>
    <r>
      <t>Осуществление дорожной деятельности в рамках реализации национального проекта "Инфраструктура для жизни" (Ремонт автомобильной дороги по ул. 50 лет Октября от ул. Ленина до ул. Амурская) (КЦСР 02.1.И8.9Д112)</t>
    </r>
    <r>
      <rPr>
        <sz val="18"/>
        <rFont val="Times New Roman"/>
        <family val="1"/>
        <charset val="204"/>
      </rPr>
      <t>, всего</t>
    </r>
  </si>
  <si>
    <r>
      <t>В целях реализации</t>
    </r>
    <r>
      <rPr>
        <b/>
        <sz val="18"/>
        <rFont val="Times New Roman"/>
        <family val="1"/>
        <charset val="204"/>
      </rPr>
      <t xml:space="preserve"> НП "Инфраструктура для жизни"</t>
    </r>
    <r>
      <rPr>
        <sz val="18"/>
        <rFont val="Times New Roman"/>
        <family val="1"/>
        <charset val="204"/>
      </rPr>
      <t xml:space="preserve"> выполнен ремонт автомобильной дороги по ул. 50 лет Октября от ул.Ленина до ул.Амурская протяженностью 0,614 км. Работы выполнены в полном объеме. Недоосвоение обусловлено несвоевременным предоставлением подрядчиком платежных документов (30.12.2025).</t>
    </r>
  </si>
  <si>
    <r>
      <t>Осуществление дорожной деятельности в рамках реализации национального проекта "Инфраструктура для жизни" (Ремонт автомобильной дороги по ул. Горького от ул. Калинина до ул. Мухина) (КЦСР 02.1.И89Д113)</t>
    </r>
    <r>
      <rPr>
        <sz val="18"/>
        <rFont val="Times New Roman"/>
        <family val="1"/>
        <charset val="204"/>
      </rPr>
      <t>, всего</t>
    </r>
  </si>
  <si>
    <r>
      <t xml:space="preserve">В целях реализации </t>
    </r>
    <r>
      <rPr>
        <b/>
        <sz val="18"/>
        <rFont val="Times New Roman"/>
        <family val="1"/>
        <charset val="204"/>
      </rPr>
      <t>НП "Инфраструктура для жизни"</t>
    </r>
    <r>
      <rPr>
        <sz val="18"/>
        <rFont val="Times New Roman"/>
        <family val="1"/>
        <charset val="204"/>
      </rPr>
      <t xml:space="preserve"> выполнен ремонт автомобильной дороги по ул. Горького от ул. Калинина до ул. Мухина, протяженностью 0,676 км. Работы выполнены в полном объеме. Недоосвоение обусловлено несвоевременным предоставлением подрядчиком платежных документов (30.12.2025).</t>
    </r>
  </si>
  <si>
    <r>
      <t>Осуществление дорожной деятельности в рамках реализации национального проекта "Инфраструктура для жизни" (Ремонт автомобильной дороги по ул. Октябрьской от ул. Трудовая до ул. Шимановского) (КЦСР 02.1.И89Д119)</t>
    </r>
    <r>
      <rPr>
        <sz val="18"/>
        <rFont val="Times New Roman"/>
        <family val="1"/>
        <charset val="204"/>
      </rPr>
      <t>, всего</t>
    </r>
  </si>
  <si>
    <r>
      <t xml:space="preserve">В целях реализации </t>
    </r>
    <r>
      <rPr>
        <b/>
        <sz val="18"/>
        <rFont val="Times New Roman"/>
        <family val="1"/>
        <charset val="204"/>
      </rPr>
      <t>НП "Инфраструктура для жизни"</t>
    </r>
    <r>
      <rPr>
        <sz val="18"/>
        <rFont val="Times New Roman"/>
        <family val="1"/>
        <charset val="204"/>
      </rPr>
      <t xml:space="preserve"> выполнен ремонт автомобильной дороги по ул. Октябрьской от ул. Трудовая до ул. Шимановского, протяженностью 0,228 км.</t>
    </r>
  </si>
  <si>
    <r>
      <t>Осуществление дорожной деятельности в рамках реализации национального проекта "Инфраструктура для жизни" (Ремонт автомобильной дороги по ул. Октябрьской от ул. Шимановского до перекрестка ул.Октябрьская - ул. Островского) (КЦСР 02.1.И8.9Д11Э)</t>
    </r>
    <r>
      <rPr>
        <sz val="18"/>
        <rFont val="Times New Roman"/>
        <family val="1"/>
        <charset val="204"/>
      </rPr>
      <t>, всего</t>
    </r>
  </si>
  <si>
    <r>
      <t xml:space="preserve">В целях реализации </t>
    </r>
    <r>
      <rPr>
        <b/>
        <sz val="18"/>
        <rFont val="Times New Roman"/>
        <family val="1"/>
        <charset val="204"/>
      </rPr>
      <t>НП "Инфраструктура для жизни"</t>
    </r>
    <r>
      <rPr>
        <sz val="18"/>
        <rFont val="Times New Roman"/>
        <family val="1"/>
        <charset val="204"/>
      </rPr>
      <t xml:space="preserve"> выполнен ремонт автомобильной дороги по ул. Октябрьской от ул. Шимановского до перекрестка ул.Октябрьская - ул. Островского, протяженностью 0,239 км.</t>
    </r>
  </si>
  <si>
    <r>
      <t>Осуществление дорожной деятельности в рамках реализации национального проекта "Инфраструктура для жизни" (осуществление строительного контроля, авторского надзора) (КЦСР 02.1.И8.9Д11С)</t>
    </r>
    <r>
      <rPr>
        <sz val="18"/>
        <rFont val="Times New Roman"/>
        <family val="1"/>
        <charset val="204"/>
      </rPr>
      <t>, всего</t>
    </r>
  </si>
  <si>
    <r>
      <t>В целях реализации</t>
    </r>
    <r>
      <rPr>
        <b/>
        <sz val="18"/>
        <rFont val="Times New Roman"/>
        <family val="1"/>
        <charset val="204"/>
      </rPr>
      <t xml:space="preserve"> НП "Инфраструктура для жизни"</t>
    </r>
    <r>
      <rPr>
        <sz val="18"/>
        <rFont val="Times New Roman"/>
        <family val="1"/>
        <charset val="204"/>
      </rPr>
      <t xml:space="preserve"> заключены договоры с ООО «АЗИМУТ» на оказание услуг по экспертно-лабораторному сопровождению ремонта автомобильных дорог в г. Благовещенске, со сроком исполнения в 2026 году.</t>
    </r>
  </si>
  <si>
    <r>
      <t>Осуществление дорожной деятельности в рамках реализации национального проекта "Инфраструктура для жизни" (Ремонт автомобильной дороги по ул. Амурская от ул. Театральная до ул. Кузнечная) (КЦСР 02.1.И8.9Д116)</t>
    </r>
    <r>
      <rPr>
        <sz val="18"/>
        <rFont val="Times New Roman"/>
        <family val="1"/>
        <charset val="204"/>
      </rPr>
      <t>, всего</t>
    </r>
  </si>
  <si>
    <r>
      <t xml:space="preserve">В целях реализации </t>
    </r>
    <r>
      <rPr>
        <b/>
        <sz val="18"/>
        <rFont val="Times New Roman"/>
        <family val="1"/>
        <charset val="204"/>
      </rPr>
      <t>НП "Инфраструктура для жизни"</t>
    </r>
    <r>
      <rPr>
        <sz val="18"/>
        <rFont val="Times New Roman"/>
        <family val="1"/>
        <charset val="204"/>
      </rPr>
      <t xml:space="preserve"> выполнен ремонт автомобильной дороги по ул. Амурская от ул. Театральная до ул. Кузнечная, протяженностью 0,247 км. Работы выполнены в полном объеме. Недоосвоение обусловлено несвоевременным предоставлением подрядчиком платежных документов.</t>
    </r>
  </si>
  <si>
    <r>
      <t>Осуществление дорожной деятельности в рамках реализации национального проекта "Инфраструктура для жизни" (Ремонт автомобильной дороги по ул. Амурская от ул. Чайковского до ул. Политехническая) (КЦСР 02.1.И8.9Д115)</t>
    </r>
    <r>
      <rPr>
        <sz val="18"/>
        <rFont val="Times New Roman"/>
        <family val="1"/>
        <charset val="204"/>
      </rPr>
      <t>, всего</t>
    </r>
  </si>
  <si>
    <r>
      <t xml:space="preserve">В целях реализации </t>
    </r>
    <r>
      <rPr>
        <b/>
        <sz val="18"/>
        <rFont val="Times New Roman"/>
        <family val="1"/>
        <charset val="204"/>
      </rPr>
      <t>НП "Инфраструктура для жизни"</t>
    </r>
    <r>
      <rPr>
        <sz val="18"/>
        <rFont val="Times New Roman"/>
        <family val="1"/>
        <charset val="204"/>
      </rPr>
      <t xml:space="preserve"> выполнен ремонт автомобильной дороги по ул. Амурская от ул. Чайковского до ул. Политехническая, протяженностью 0,237 км. </t>
    </r>
  </si>
  <si>
    <r>
      <t>Осуществление дорожной деятельности в рамках реализации национального проекта "Инфраструктура для жизни" (Ремонт автомобильной дороги по ул. Горького от ул. Артиллерийская до ул. Больничная) (КЦСР 02.1.И8.9Д11Г)</t>
    </r>
    <r>
      <rPr>
        <sz val="18"/>
        <rFont val="Times New Roman"/>
        <family val="1"/>
        <charset val="204"/>
      </rPr>
      <t>, всего</t>
    </r>
  </si>
  <si>
    <r>
      <t xml:space="preserve">В целях реализации </t>
    </r>
    <r>
      <rPr>
        <b/>
        <sz val="18"/>
        <rFont val="Times New Roman"/>
        <family val="1"/>
        <charset val="204"/>
      </rPr>
      <t xml:space="preserve">НП "Инфраструктура для жизни" </t>
    </r>
    <r>
      <rPr>
        <sz val="18"/>
        <rFont val="Times New Roman"/>
        <family val="1"/>
        <charset val="204"/>
      </rPr>
      <t>заключен контракт с АО "АСФАЛЬТ" на осуществление работ по ремонту автомобильной дороги по ул. Горького от ул. Артиллерийская до ул. Больничная, срок выполнения - 30.10.2026 (в 2025 году оплачен аванс). Недоосвоение обусловлено несвоевременным предоставлением подрядчиком платежных документов.</t>
    </r>
  </si>
  <si>
    <r>
      <t xml:space="preserve">В целях реализации </t>
    </r>
    <r>
      <rPr>
        <b/>
        <sz val="18"/>
        <rFont val="Times New Roman"/>
        <family val="1"/>
        <charset val="204"/>
      </rPr>
      <t>НП "Инфраструктура для жизни"</t>
    </r>
    <r>
      <rPr>
        <sz val="18"/>
        <rFont val="Times New Roman"/>
        <family val="1"/>
        <charset val="204"/>
      </rPr>
      <t xml:space="preserve"> выполнен ремонт автомобильной дороги по ул. Горького от ул. Мухина до ул. Артиллерийская, протяженностью 0,461 км. </t>
    </r>
  </si>
  <si>
    <r>
      <t>Осуществление дорожной деятельности в рамках реализации национального проекта "Инфраструктура для жизни" (Ремонт автомобильной дороги по ул. Ленина от ул. Лазо до ул. Пушкина) (КЦСР 02.1.И8.9Д111)</t>
    </r>
    <r>
      <rPr>
        <sz val="18"/>
        <rFont val="Times New Roman"/>
        <family val="1"/>
        <charset val="204"/>
      </rPr>
      <t>, всего</t>
    </r>
  </si>
  <si>
    <r>
      <t xml:space="preserve">В целях реализации </t>
    </r>
    <r>
      <rPr>
        <b/>
        <sz val="18"/>
        <rFont val="Times New Roman"/>
        <family val="1"/>
        <charset val="204"/>
      </rPr>
      <t>НП "Инфраструктура для жизни"</t>
    </r>
    <r>
      <rPr>
        <sz val="18"/>
        <rFont val="Times New Roman"/>
        <family val="1"/>
        <charset val="204"/>
      </rPr>
      <t xml:space="preserve"> выполнен ремонт автомобильной дороги по ул. Ленина от ул. Лазо до ул. Пушкина, протяженностью 0,378 км. </t>
    </r>
  </si>
  <si>
    <r>
      <t>Осуществление дорожной деятельности в рамках реализации национального проекта "Инфраструктура для жизни" (Ремонт автомобильной дороги по ул. Мухина от ул. Пролетарская до ж/д переезда) (КЦСР 02.1.И8.9Д11В)</t>
    </r>
    <r>
      <rPr>
        <sz val="18"/>
        <rFont val="Times New Roman"/>
        <family val="1"/>
        <charset val="204"/>
      </rPr>
      <t>, всего</t>
    </r>
  </si>
  <si>
    <r>
      <t xml:space="preserve">В целях реализации </t>
    </r>
    <r>
      <rPr>
        <b/>
        <sz val="18"/>
        <rFont val="Times New Roman"/>
        <family val="1"/>
        <charset val="204"/>
      </rPr>
      <t xml:space="preserve">НП "Инфраструктура для жизни" </t>
    </r>
    <r>
      <rPr>
        <sz val="18"/>
        <rFont val="Times New Roman"/>
        <family val="1"/>
        <charset val="204"/>
      </rPr>
      <t>заключен контракт с АО "АСФАЛЬТ" на осуществление работ по ремонту автомобильной дороги по ул. Мухина от ул. Пролетарская до ж/д переезда, срок выполнения - 30.10.2026 (в 2025 году оплачен аванс). Недоосвоение обусловлено несвоевременным предоставлением подрядчиком платежных документов.</t>
    </r>
  </si>
  <si>
    <r>
      <t>Осуществление дорожной деятельности в рамках реализации национального проекта "Инфраструктура для жизни" (Ремонт автомобильной дороги по ул. Октябрьской от ул. Кузнечная до ул. Трудовой) (КЦСР 02.1.И8.9Д118)</t>
    </r>
    <r>
      <rPr>
        <sz val="18"/>
        <rFont val="Times New Roman"/>
        <family val="1"/>
        <charset val="204"/>
      </rPr>
      <t>, всего</t>
    </r>
  </si>
  <si>
    <r>
      <t>В целях реализации</t>
    </r>
    <r>
      <rPr>
        <b/>
        <sz val="18"/>
        <rFont val="Times New Roman"/>
        <family val="1"/>
        <charset val="204"/>
      </rPr>
      <t xml:space="preserve"> НП "Инфраструктура для жизни" </t>
    </r>
    <r>
      <rPr>
        <sz val="18"/>
        <rFont val="Times New Roman"/>
        <family val="1"/>
        <charset val="204"/>
      </rPr>
      <t xml:space="preserve">выполнен ремонт автомобильной дороги по ул. Октябрьской от ул. Кузнечная до ул. Трудовой, протяженностью 0,237 км. </t>
    </r>
  </si>
  <si>
    <r>
      <t>Осуществление дорожной деятельности в рамках реализации национального проекта "Инфраструктура для жизни" (Ремонт автомобильной дороги по ул. Октябрьской от перекрестка ул.Октябрьская - ул. Островского до ул. 50 лет Октября) (КЦСР 02.1.И8.9Д11Щ)</t>
    </r>
    <r>
      <rPr>
        <sz val="18"/>
        <rFont val="Times New Roman"/>
        <family val="1"/>
        <charset val="204"/>
      </rPr>
      <t>, всего</t>
    </r>
  </si>
  <si>
    <r>
      <t xml:space="preserve">В целях реализации </t>
    </r>
    <r>
      <rPr>
        <b/>
        <sz val="18"/>
        <rFont val="Times New Roman"/>
        <family val="1"/>
        <charset val="204"/>
      </rPr>
      <t>НП "Инфраструктура для жизни"</t>
    </r>
    <r>
      <rPr>
        <sz val="18"/>
        <rFont val="Times New Roman"/>
        <family val="1"/>
        <charset val="204"/>
      </rPr>
      <t xml:space="preserve"> выполнен ремонт автомобильной дороги по ул. Октябрьской от перекрестка ул.Октябрьская - ул. Островского до ул. 50 лет Октября, протяженностью 0,229 км. </t>
    </r>
  </si>
  <si>
    <r>
      <t>Осуществление дорожной деятельности в рамках реализации национального проекта "Инфраструктура для жизни" (Ремонт автомобильной дороги по ул. Октябрьской от ул. Театральная до ул. Кузнечной) (КЦСР 02.1.И8.9Д117)</t>
    </r>
    <r>
      <rPr>
        <sz val="18"/>
        <rFont val="Times New Roman"/>
        <family val="1"/>
        <charset val="204"/>
      </rPr>
      <t>, всего</t>
    </r>
  </si>
  <si>
    <r>
      <t xml:space="preserve">В целях реализации </t>
    </r>
    <r>
      <rPr>
        <b/>
        <sz val="18"/>
        <rFont val="Times New Roman"/>
        <family val="1"/>
        <charset val="204"/>
      </rPr>
      <t>НП "Инфраструктура для жизни"</t>
    </r>
    <r>
      <rPr>
        <sz val="18"/>
        <rFont val="Times New Roman"/>
        <family val="1"/>
        <charset val="204"/>
      </rPr>
      <t xml:space="preserve"> выполнен ремонт автомобильной дороги по ул. Октябрьской от ул. Театральная до ул. Кузнечной, протяженностью 0,192 км. </t>
    </r>
  </si>
  <si>
    <r>
      <t>Осуществление дорожной деятельности в рамках реализации национального проекта "Инфраструктура для жизни" (Ремонт автомобильной дороги по ул. Ленина от ул. Первомайская до ул. Лазо) (КЦСР 02.1.И8.9Д11М)</t>
    </r>
    <r>
      <rPr>
        <sz val="18"/>
        <rFont val="Times New Roman"/>
        <family val="1"/>
        <charset val="204"/>
      </rPr>
      <t>, всего</t>
    </r>
  </si>
  <si>
    <r>
      <t xml:space="preserve">В целях реализации </t>
    </r>
    <r>
      <rPr>
        <b/>
        <sz val="18"/>
        <rFont val="Times New Roman"/>
        <family val="1"/>
        <charset val="204"/>
      </rPr>
      <t>НП "Инфраструктура для жизни"</t>
    </r>
    <r>
      <rPr>
        <sz val="18"/>
        <rFont val="Times New Roman"/>
        <family val="1"/>
        <charset val="204"/>
      </rPr>
      <t xml:space="preserve"> выполнен ремонт автомобильной дороги по ул. Ленина от ул. Первомайская до ул. Лазо, протяженностью 0,518 км. </t>
    </r>
  </si>
  <si>
    <r>
      <t>Осуществление дорожной деятельности в рамках национального проекта "Инфраструктура для жизни"(Реконструкция ул. Краснофлотская от ул. Островского до ул. Театральная) (КЦСР 02.1.И8.9Д11Н)</t>
    </r>
    <r>
      <rPr>
        <sz val="18"/>
        <rFont val="Times New Roman"/>
        <family val="1"/>
        <charset val="204"/>
      </rPr>
      <t>, всего</t>
    </r>
  </si>
  <si>
    <r>
      <t xml:space="preserve">В целях реализации </t>
    </r>
    <r>
      <rPr>
        <b/>
        <sz val="18"/>
        <rFont val="Times New Roman"/>
        <family val="1"/>
        <charset val="204"/>
      </rPr>
      <t>НП "Инфраструктура для жизни"</t>
    </r>
    <r>
      <rPr>
        <sz val="18"/>
        <rFont val="Times New Roman"/>
        <family val="1"/>
        <charset val="204"/>
      </rPr>
      <t xml:space="preserve"> для реконструкции ул. Краснофлотская от ул. Островского до ул. Театральная в 2025 году выполнен авторский надзор, выполнение результата предусмотрено на 2027 год.</t>
    </r>
  </si>
  <si>
    <r>
      <t>Осуществление дорожной деятельности в рамках реализации национального проекта "Инфраструктура для жизни" (Ремонт автомобильной дороги по ул. Октябрьской от ул. Шевченко до ул. Б.Хмельницкого) (КЦСР 02.1.И8.9.Д11Ж)</t>
    </r>
    <r>
      <rPr>
        <sz val="18"/>
        <rFont val="Times New Roman"/>
        <family val="1"/>
        <charset val="204"/>
      </rPr>
      <t>, всего</t>
    </r>
  </si>
  <si>
    <r>
      <t xml:space="preserve">В целях реализации </t>
    </r>
    <r>
      <rPr>
        <b/>
        <sz val="18"/>
        <rFont val="Times New Roman"/>
        <family val="1"/>
        <charset val="204"/>
      </rPr>
      <t>НП "Инфраструктура для жизни"</t>
    </r>
    <r>
      <rPr>
        <sz val="18"/>
        <rFont val="Times New Roman"/>
        <family val="1"/>
        <charset val="204"/>
      </rPr>
      <t xml:space="preserve"> заключен контракт с ООО "Сервер" на осуществление работ по ремонту автомобильной дороги по ул. Октябрьской от ул. Шевченко до ул. Б.Хмельницкого, срок выполнения - 30.10.2026 (в 2025 году оплачен аванс). </t>
    </r>
  </si>
  <si>
    <r>
      <t>Осуществление дорожной деятельности в рамках реализации национального проекта "Инфраструктура для жизни" (Ремонт автомобильной дороги по ул. Октябрьской от ул. Б.Хмельницкого до ул. Калинина) (КЦСР 02.1.И8.9Д11Е)</t>
    </r>
    <r>
      <rPr>
        <sz val="18"/>
        <rFont val="Times New Roman"/>
        <family val="1"/>
        <charset val="204"/>
      </rPr>
      <t>, всего</t>
    </r>
  </si>
  <si>
    <r>
      <t xml:space="preserve">В целях реализации </t>
    </r>
    <r>
      <rPr>
        <b/>
        <sz val="18"/>
        <rFont val="Times New Roman"/>
        <family val="1"/>
        <charset val="204"/>
      </rPr>
      <t>НП "Инфраструктура для жизни"</t>
    </r>
    <r>
      <rPr>
        <sz val="18"/>
        <rFont val="Times New Roman"/>
        <family val="1"/>
        <charset val="204"/>
      </rPr>
      <t xml:space="preserve"> заключен контракт с ООО "Сервер" на осуществление работ по ремонту автомобильной дороги по ул. Октябрьской от ул. Б.Хмельницкого до ул. Калинина, срок выполнения - 30.10.2026 (в 2025 году оплачен аванс). </t>
    </r>
  </si>
  <si>
    <r>
      <t>Осуществление дорожной деятельности в рамках реализации национального проекта "Инфраструктура для жизни" (Ремонт автомобильной дороги по ул. Загородная от ул. Горького до путепровода) (КЦСР 02.1.И8.9Д11Д)</t>
    </r>
    <r>
      <rPr>
        <sz val="18"/>
        <rFont val="Times New Roman"/>
        <family val="1"/>
        <charset val="204"/>
      </rPr>
      <t>, всего</t>
    </r>
  </si>
  <si>
    <r>
      <t xml:space="preserve">В целях реализации </t>
    </r>
    <r>
      <rPr>
        <b/>
        <sz val="18"/>
        <rFont val="Times New Roman"/>
        <family val="1"/>
        <charset val="204"/>
      </rPr>
      <t>НП "Инфраструктура для жизни"</t>
    </r>
    <r>
      <rPr>
        <sz val="18"/>
        <rFont val="Times New Roman"/>
        <family val="1"/>
        <charset val="204"/>
      </rPr>
      <t xml:space="preserve"> заключен контракт с АО "АСФАЛЬТ" на осуществление работ по ремонту автомобильной дороги по ул. Загородная от ул. Горького до путепровода, срок выполнения - 30.10.2026. Недоосвоение обусловлено несвоевременным предоставлением подрядчиком платежных документов.</t>
    </r>
  </si>
  <si>
    <r>
      <t>"Развитие улично-дорожной сети города Благовещенска"</t>
    </r>
    <r>
      <rPr>
        <sz val="18"/>
        <rFont val="Times New Roman"/>
        <family val="1"/>
        <charset val="204"/>
      </rPr>
      <t>, всего</t>
    </r>
  </si>
  <si>
    <r>
      <t>Осуществление муниципальными образованиями дорожной деятельности в отношении автомобильных дорог местного значения и сооружений на них (Разработка обоснований инвестиций в строительство, проектирование строительства, реконструкции, капитального ремонта и ремонта автомобильных дорог общего пользования местного значения и сооружений на них) (КЦСР 02.2.01.SД141)</t>
    </r>
    <r>
      <rPr>
        <sz val="18"/>
        <rFont val="Times New Roman"/>
        <family val="1"/>
        <charset val="204"/>
      </rPr>
      <t>, всего</t>
    </r>
  </si>
  <si>
    <r>
      <t>Осуществление муниципальными образованиями дорожной деятельности в отношении автомобильных дорог местного значения и сооружений на них (Строительство, реконструкция, капитальный ремонт и ремонт дорог) (КЦСР 02.2.01.SД142) </t>
    </r>
    <r>
      <rPr>
        <sz val="18"/>
        <rFont val="Times New Roman"/>
        <family val="1"/>
        <charset val="204"/>
      </rPr>
      <t>, всего</t>
    </r>
  </si>
  <si>
    <r>
      <t xml:space="preserve">В 2025 году выполнены следующие работы: 1) Ремонт дорожного покрытия и тротуаров по ул. Политехническая от ул. Красноармейская до ул. Октябрьская, ремонт тротуаров по ул. Пушкина от ул. Ленина до МАОУ "Школа №14, по ул. Кольцевая от дома №60 до дома №62, по ул. Ломоносова от дома №160 до дома №164, ремонт автомобильной дороги и тротуара по ул. Октябрьская от р. Зея в районе ж/д переезда до ул. Лазо, ремонт автомобильной дороги по ул. 50 лет Октября от ул. Амурская до ул. Октябрьская (устройство кабельной канализации, перенос электрических сетей, устройство тротуаров), ремонт тротуара по ул. Пионерская от ул. Ленина до ул. Зейская (четная сторона), ремонт тротуара по ул. 50 лет Октября от пер. Волошина до ул. Амурская (нечетная сторона), ремонт тротуара ул. 50 лет Октября от ул. Ленина до ул. Зейская, ремонт тротуара по ул. 50 лет Октября от ул. Зейская до ул. Амурская, обустройство тротуара под автобусный павильон по ул. Ленина, 77, ремонт тротуара по ул. Дьяченко в районе примыкания к новому тротуару по Игнатьевскому шоссе, выполнено обустройство примыкания к автомобильной дороге по ул. Ленина на участке от ул. Политехническая до ул. ул. Чайковского - общей протяженностью </t>
    </r>
    <r>
      <rPr>
        <b/>
        <sz val="18"/>
        <rFont val="Times New Roman"/>
        <family val="1"/>
        <charset val="204"/>
      </rPr>
      <t xml:space="preserve">7,451 км. </t>
    </r>
    <r>
      <rPr>
        <sz val="18"/>
        <rFont val="Times New Roman"/>
        <family val="1"/>
        <charset val="204"/>
      </rPr>
      <t xml:space="preserve">2) Выполнено обустройство систем водоотведения из железобетонных лотков с решетками по четной стороне ул. Шимановского на участке между ул. Горького и ул. Красноармейская и ремонт ливневой канализации по ул. Мухина от ул. Пролетарская до пер. Ромненский - общей протяженностью </t>
    </r>
    <r>
      <rPr>
        <b/>
        <sz val="18"/>
        <rFont val="Times New Roman"/>
        <family val="1"/>
        <charset val="204"/>
      </rPr>
      <t>0,534 км.</t>
    </r>
    <r>
      <rPr>
        <sz val="18"/>
        <rFont val="Times New Roman"/>
        <family val="1"/>
        <charset val="204"/>
      </rPr>
      <t xml:space="preserve"> 3) Ремонт закруглений тротуара по ул. Горького, 193, тротуара по ул. Горького, 246, тротуара по ул. Горького, 282, тротуара по ул. Новая, 36, тротуара по ул. Комсомольская,49, ремонт закруглений тротуара по ул. Комсомольская, 42 - общей протяженностью </t>
    </r>
    <r>
      <rPr>
        <b/>
        <sz val="18"/>
        <rFont val="Times New Roman"/>
        <family val="1"/>
        <charset val="204"/>
      </rPr>
      <t>0,153 км.</t>
    </r>
    <r>
      <rPr>
        <sz val="18"/>
        <rFont val="Times New Roman"/>
        <family val="1"/>
        <charset val="204"/>
      </rPr>
      <t xml:space="preserve"> Выполнено обустройство парковки в п. Аэропорт. протяженностью 73,78 п/м. Недоосвоение обусловлено: 1) непредоставлением подрядчиком исполнительной документации по 10 контрактам на выполнение работ по ремонту закруглений тротуаров; 2) выявленным несоответствием фактически выполненных объемов работ по ремонту тротуара по пер.Пограничный вдоль ул.Ленина, 192; 3) отсутствием желающих заключить договор на выполнение работ по ремонту тротуара и пешеходного перехода МАОУ "Школа № 23", ул.Горная, ДОС 23.</t>
    </r>
  </si>
  <si>
    <r>
      <t>Осуществление муниципальными образованиями дорожной деятельности в отношении автомобильных дорог местного значения и сооружений на них (приобретение, доставка, установка железобетонных (металлических) конструкций для устройства (усиления) дорожных одежд, элементов обустройства дороги, систем водоотвода) (КЦСР 02.2.01.SД143)</t>
    </r>
    <r>
      <rPr>
        <sz val="18"/>
        <rFont val="Times New Roman"/>
        <family val="1"/>
        <charset val="204"/>
      </rPr>
      <t>, всего</t>
    </r>
  </si>
  <si>
    <r>
      <t>Осуществление муниципальными образованиями дорожной деятельности в отношении автомобильных дорог местного значения и сооружений на них (осуществление строительного контроля) (КЦСР 0.2.01.SД14С)</t>
    </r>
    <r>
      <rPr>
        <sz val="18"/>
        <rFont val="Times New Roman"/>
        <family val="1"/>
        <charset val="204"/>
      </rPr>
      <t>, всего</t>
    </r>
  </si>
  <si>
    <r>
      <t>Выполнение проектных и изыскательских работ по объекту «Дороги в районе «5-й стройки» для обеспечения транспортной инфраструктурой земельных участков, представленных многодетным семьям (ул.Молодежная от ул.Центральной до ул.Энтузиастов)» (КЦСР 02.2.01.9Д002)</t>
    </r>
    <r>
      <rPr>
        <sz val="18"/>
        <rFont val="Times New Roman"/>
        <family val="1"/>
        <charset val="204"/>
      </rPr>
      <t>, всего</t>
    </r>
  </si>
  <si>
    <r>
      <t>Разработаны, актуализированы проекты и схемы организации дорожного движения на участках улично-дорожной сети города Благовещенска, разработана рабочая документация на ремонт улично-дорожной сети города Благовещенска (КЦСР 02.2.01.9Д801)</t>
    </r>
    <r>
      <rPr>
        <sz val="18"/>
        <rFont val="Times New Roman"/>
        <family val="1"/>
        <charset val="204"/>
      </rPr>
      <t>, всего</t>
    </r>
  </si>
  <si>
    <r>
      <t>Изъят земельный участок, расположенный в квартале 26 города Благовещенска, для размещения линейного объекта улично-дорожной сети (КЦСР 02.2.01.9Д802)</t>
    </r>
    <r>
      <rPr>
        <sz val="18"/>
        <rFont val="Times New Roman"/>
        <family val="1"/>
        <charset val="204"/>
      </rPr>
      <t>, всего</t>
    </r>
  </si>
  <si>
    <r>
      <t>Оплачен публичный сервитут по объекту «Автомобильная дорога по ул. Конная от ул. Пушкина до ул. Набережная, г. Благовещенск, Амурская область» (КЦСР 02.2.01.9Д001)</t>
    </r>
    <r>
      <rPr>
        <sz val="18"/>
        <rFont val="Times New Roman"/>
        <family val="1"/>
        <charset val="204"/>
      </rPr>
      <t>, всего</t>
    </r>
  </si>
  <si>
    <r>
      <t>Обустройство примыкания к автомобильной дороге по ул. Ленина на участке от ул.Политехническая до ул.Чайковского (КЦСР 02.2.01.9Д005)</t>
    </r>
    <r>
      <rPr>
        <sz val="18"/>
        <rFont val="Times New Roman"/>
        <family val="1"/>
        <charset val="204"/>
      </rPr>
      <t>, всего</t>
    </r>
  </si>
  <si>
    <r>
      <t>Приобретение специализированной техники для содержания улично-дорожной сети города Благовещенска (КЦСР 02.2.01.9Д803)</t>
    </r>
    <r>
      <rPr>
        <sz val="18"/>
        <rFont val="Times New Roman"/>
        <family val="1"/>
        <charset val="204"/>
      </rPr>
      <t>, всего</t>
    </r>
  </si>
  <si>
    <r>
      <t>Выполнение проектных и изыскательских работ по объекту «Дороги в районе «5-й стройки» для обеспечения транспортной инфраструктурой земельных участков, предоставленных многодетным семьям" (внутриквартальный проезд по ул. Энтузиастов от ул. Театральная до ул. Ромашковая) г. Благовещенск, Амурская область" (КЦСР 02.2.01.9Д006)</t>
    </r>
    <r>
      <rPr>
        <sz val="18"/>
        <rFont val="Times New Roman"/>
        <family val="1"/>
        <charset val="204"/>
      </rPr>
      <t>, всего</t>
    </r>
  </si>
  <si>
    <t>В 2025 году заключен мун.контракт с ООО «ПРОГРЕСС» на выполнение проектных и изыскательских работ по объекту "Дороги в районе "5-й стройки" для обеспечения транспортной инфраструктурой земельных участков, предоставленных многодетным семьям" (внутриквартальный проезд по ул. Энтузиастов от ул. Театральная до ул. Ромашковая) г. Благовещенск, Амурская область" и произведена оплата аванса, выполнение запланировано в 2026 году.</t>
  </si>
  <si>
    <r>
      <t>Ремонт тротуаров улично-дорожной сети г. Благовещенска (КЦСР 02.2.01.9Д009)</t>
    </r>
    <r>
      <rPr>
        <sz val="18"/>
        <rFont val="Times New Roman"/>
        <family val="1"/>
        <charset val="204"/>
      </rPr>
      <t>, всего</t>
    </r>
  </si>
  <si>
    <r>
      <t>Осуществление муниципальными образованиями дорожной деятельности в отношении автомобильных дорог местного значения и сооружений на них (Проектирование и внедрение интеллектуальных транспортных систем) (КЦСР 02.2.01.SД145)</t>
    </r>
    <r>
      <rPr>
        <sz val="18"/>
        <rFont val="Times New Roman"/>
        <family val="1"/>
        <charset val="204"/>
      </rPr>
      <t>, всего</t>
    </r>
  </si>
  <si>
    <r>
      <t>Осуществление муниципальными образованиями дорожной деятельности в отношении автомобильных дорог местного значения и сооружений на них (Диагностика) (КЦСР 02.2.01.SД146)</t>
    </r>
    <r>
      <rPr>
        <sz val="18"/>
        <rFont val="Times New Roman"/>
        <family val="1"/>
        <charset val="204"/>
      </rPr>
      <t>, всего</t>
    </r>
  </si>
  <si>
    <r>
      <t>Выполнена реконструкция автомобильной дороги по ул. Краснофлотская от ул. Островского до ул. Театральная (КЦСР 02.2.01.97504)</t>
    </r>
    <r>
      <rPr>
        <sz val="18"/>
        <rFont val="Times New Roman"/>
        <family val="1"/>
        <charset val="204"/>
      </rPr>
      <t>, всего</t>
    </r>
  </si>
  <si>
    <t>Выполнен авторский надзор 100% и 28% СМР, но оплата по СМР не проведена в связи с отсутствием возможности подгрузить необходимые документы для заключения доп.соглашения на авторский надзор по причине сбоев в работе Единой информационной системы в сфере закупок. Достижение результата предусмотрено в 2027 году.</t>
  </si>
  <si>
    <r>
      <t>Осуществление муниципальными образованиями дорожной деятельности в отношении автомобильных дорог местного значения и сооружений на них (Содержание а/д) (КЦСР 02.2.01.SД147)</t>
    </r>
    <r>
      <rPr>
        <sz val="18"/>
        <rFont val="Times New Roman"/>
        <family val="1"/>
        <charset val="204"/>
      </rPr>
      <t>, всего</t>
    </r>
  </si>
  <si>
    <r>
      <t>"Содержание улично-дорожной сети города Благовещенска"</t>
    </r>
    <r>
      <rPr>
        <sz val="18"/>
        <rFont val="Times New Roman"/>
        <family val="1"/>
        <charset val="204"/>
      </rPr>
      <t>, всего</t>
    </r>
  </si>
  <si>
    <r>
      <t>"Создание условий для предоставления транспортных услуг населению и организация транспортного обслуживания населения в границах городского округа"</t>
    </r>
    <r>
      <rPr>
        <sz val="18"/>
        <rFont val="Times New Roman"/>
        <family val="1"/>
        <charset val="204"/>
      </rPr>
      <t>, всего</t>
    </r>
  </si>
  <si>
    <r>
      <t>Выполнены работы, связанные с осуществлением регулярных перевозок пассажиров и багажа по муниципальным маршрутам регулярных перевозок по регулируемым тарифам (КЦСР 02.3.01.10761)</t>
    </r>
    <r>
      <rPr>
        <sz val="18"/>
        <rFont val="Times New Roman"/>
        <family val="1"/>
        <charset val="204"/>
      </rPr>
      <t>, всего</t>
    </r>
  </si>
  <si>
    <r>
      <t>Осуществлена компенсация транспортным предприятиям выпадающих доходов по тарифам, не обеспечивающим экономически обоснованные затраты (КЦСР 02.3.01.60020)</t>
    </r>
    <r>
      <rPr>
        <sz val="18"/>
        <rFont val="Times New Roman"/>
        <family val="1"/>
        <charset val="204"/>
      </rPr>
      <t>, всего</t>
    </r>
  </si>
  <si>
    <r>
      <t>Предоставлено финансовое обеспечение уставной деятельности общества с ограниченной ответственностью «Автоколонна 1275», 100% долей которого принадлежит городскому округу городу Благовещенску, в виде вклада в имущество, не увеличивающего его уставной капитал (КЦСР 02.3.01.60050)</t>
    </r>
    <r>
      <rPr>
        <sz val="18"/>
        <rFont val="Times New Roman"/>
        <family val="1"/>
        <charset val="204"/>
      </rPr>
      <t>, всего</t>
    </r>
  </si>
  <si>
    <r>
      <t>Развитие и сохранение культуры в городе Благовещенске (II Этап: 2025-2030 гг.)</t>
    </r>
    <r>
      <rPr>
        <sz val="18"/>
        <rFont val="Times New Roman"/>
        <family val="1"/>
        <charset val="204"/>
      </rPr>
      <t>, всего</t>
    </r>
  </si>
  <si>
    <r>
      <t>«Семейные ценности и инфраструктура культуры (город Благовещенск)» </t>
    </r>
    <r>
      <rPr>
        <sz val="18"/>
        <rFont val="Times New Roman"/>
        <family val="1"/>
        <charset val="204"/>
      </rPr>
      <t>, всего</t>
    </r>
  </si>
  <si>
    <r>
      <t>Переоснащены муниципальные библиотеки по модельному стандарту (КЦСР 05.1.Я5.54540)</t>
    </r>
    <r>
      <rPr>
        <sz val="18"/>
        <rFont val="Times New Roman"/>
        <family val="1"/>
        <charset val="204"/>
      </rPr>
      <t>, всего</t>
    </r>
  </si>
  <si>
    <r>
      <t xml:space="preserve">В рамках </t>
    </r>
    <r>
      <rPr>
        <b/>
        <sz val="18"/>
        <rFont val="Times New Roman"/>
        <family val="1"/>
        <charset val="204"/>
      </rPr>
      <t>НП РФ «Семья»</t>
    </r>
    <r>
      <rPr>
        <sz val="18"/>
        <rFont val="Times New Roman"/>
        <family val="1"/>
        <charset val="204"/>
      </rPr>
      <t xml:space="preserve"> и ГП РФ «Развитие культуры» переоснащена библиотека  - 1 ед. («Багульник» по адресу: г. Благовещенск, п. Моховая падь, Л-2). Приобретены оборудование, мебель, литература. Открытие библиотеки в статусе «Патриотический центр» состоялось 27.09.2025. Соглашение о предоставлении субсидии из бюджета субъекта РФ местному бюджету от 24.01.2025 № 10701000-1-2025-006 с министерством культуры и национальной политики АО в рамках ГП АО «Развитие и сохранение культуры и искусства Амурской области».</t>
    </r>
  </si>
  <si>
    <r>
      <t>«Поддержка творческих инициатив в сфере культуры и искусства»</t>
    </r>
    <r>
      <rPr>
        <sz val="18"/>
        <rFont val="Times New Roman"/>
        <family val="1"/>
        <charset val="204"/>
      </rPr>
      <t>, всего</t>
    </r>
  </si>
  <si>
    <r>
      <t>Реализованы культурные социально значимые проекты (КЦСР 05.2.01.80020)</t>
    </r>
    <r>
      <rPr>
        <sz val="18"/>
        <rFont val="Times New Roman"/>
        <family val="1"/>
        <charset val="204"/>
      </rPr>
      <t>, всего</t>
    </r>
  </si>
  <si>
    <r>
      <t>«Обеспечение функций исполнительно-распорядительного органа города Благовещенска и деятельности муниципальных учреждений в сфере культуры» </t>
    </r>
    <r>
      <rPr>
        <sz val="18"/>
        <rFont val="Times New Roman"/>
        <family val="1"/>
        <charset val="204"/>
      </rPr>
      <t>, всего</t>
    </r>
  </si>
  <si>
    <r>
      <t>Обеспечены функции исполнительно-распорядительного органа муниципального образования (КЦСР 05.3.01.00070)</t>
    </r>
    <r>
      <rPr>
        <sz val="18"/>
        <rFont val="Times New Roman"/>
        <family val="1"/>
        <charset val="204"/>
      </rPr>
      <t>, всего</t>
    </r>
  </si>
  <si>
    <r>
      <t>Обеспечена деятельность (оказание услуг, выполнение работ) муниципальных учреждений (КЦСР 05.3.01.10590)</t>
    </r>
    <r>
      <rPr>
        <sz val="18"/>
        <rFont val="Times New Roman"/>
        <family val="1"/>
        <charset val="204"/>
      </rPr>
      <t>, всего</t>
    </r>
  </si>
  <si>
    <r>
      <t>«Обеспечение сохранности объектов историко-культурного наследия»</t>
    </r>
    <r>
      <rPr>
        <sz val="18"/>
        <rFont val="Times New Roman"/>
        <family val="1"/>
        <charset val="204"/>
      </rPr>
      <t>, всего</t>
    </r>
  </si>
  <si>
    <r>
      <t>Проведен текущий ремонт объектов историко-культурного наследия (КЦСР 05.3.02.10070)</t>
    </r>
    <r>
      <rPr>
        <sz val="18"/>
        <rFont val="Times New Roman"/>
        <family val="1"/>
        <charset val="204"/>
      </rPr>
      <t>, всего</t>
    </r>
  </si>
  <si>
    <r>
      <t>Проведен текущий ремонт объектов историко-культурного наследия муниципальными учреждениями (КЦСР 05.3.02.10071)</t>
    </r>
    <r>
      <rPr>
        <sz val="18"/>
        <rFont val="Times New Roman"/>
        <family val="1"/>
        <charset val="204"/>
      </rPr>
      <t>, всего</t>
    </r>
  </si>
  <si>
    <r>
      <t>«Вознаграждения за заслуги в области культуры и искусства»</t>
    </r>
    <r>
      <rPr>
        <sz val="18"/>
        <rFont val="Times New Roman"/>
        <family val="1"/>
        <charset val="204"/>
      </rPr>
      <t>, всего</t>
    </r>
  </si>
  <si>
    <r>
      <t>Выплачены премии работникам муниципальных организаций культуры, внесшим значительный вклад в развитие культуры города Благовещенска (КЦСР 05.3.03.10620)</t>
    </r>
    <r>
      <rPr>
        <sz val="18"/>
        <rFont val="Times New Roman"/>
        <family val="1"/>
        <charset val="204"/>
      </rPr>
      <t>, всего</t>
    </r>
  </si>
  <si>
    <r>
      <t>Выплачены премии муниципального образования города Благовещенска в области культуры и искусства (КЦСР 05.3.03.70110) </t>
    </r>
    <r>
      <rPr>
        <sz val="18"/>
        <rFont val="Times New Roman"/>
        <family val="1"/>
        <charset val="204"/>
      </rPr>
      <t>, всего</t>
    </r>
  </si>
  <si>
    <r>
      <t>Выплачены премии за победу в конкурсе «Новогодний Благовещенск» (КСЦР 05.3.03.70111) </t>
    </r>
    <r>
      <rPr>
        <sz val="18"/>
        <rFont val="Times New Roman"/>
        <family val="1"/>
        <charset val="204"/>
      </rPr>
      <t>, всего</t>
    </r>
  </si>
  <si>
    <r>
      <t>«Развитие инициативного бюджетирования в городе Благовещенске»</t>
    </r>
    <r>
      <rPr>
        <sz val="18"/>
        <rFont val="Times New Roman"/>
        <family val="1"/>
        <charset val="204"/>
      </rPr>
      <t>, всего</t>
    </r>
  </si>
  <si>
    <r>
      <t>Реализован проект по обшивке северной и западной стены фасада здания Дома культуры, расположенного по адресу: с.Плодопитомник, ул. Центральная, 1 (КЦСР 05.2.02.S0401)</t>
    </r>
    <r>
      <rPr>
        <sz val="18"/>
        <rFont val="Times New Roman"/>
        <family val="1"/>
        <charset val="204"/>
      </rPr>
      <t>, всего</t>
    </r>
  </si>
  <si>
    <r>
      <t>Реализован проект по благоустройству территории Дома культуры (устройство каналов водоотведения) с.Садовое, ул. Садовая, 1 (КЦСР 05.2.02.S0402) </t>
    </r>
    <r>
      <rPr>
        <sz val="18"/>
        <rFont val="Times New Roman"/>
        <family val="1"/>
        <charset val="204"/>
      </rPr>
      <t>, всего</t>
    </r>
  </si>
  <si>
    <r>
      <t>«Развитие инфраструктуры сферы культуры в городе Благовещенске»</t>
    </r>
    <r>
      <rPr>
        <sz val="18"/>
        <rFont val="Times New Roman"/>
        <family val="1"/>
        <charset val="204"/>
      </rPr>
      <t>, всего</t>
    </r>
  </si>
  <si>
    <r>
      <t>Спроектирован и реконструирован городской парк (КЦСР 05.2.03.97501 и 05.2.03.S7501)</t>
    </r>
    <r>
      <rPr>
        <sz val="18"/>
        <rFont val="Times New Roman"/>
        <family val="1"/>
        <charset val="204"/>
      </rPr>
      <t>, всего</t>
    </r>
  </si>
  <si>
    <t>2027 г. - 1 ед. В целях реализации инфраструктурных проектов (мероприятий) в сфере культуры, одобренных президиумом (штабом) Правительственной комиссии по региональному развитию в РФ (КИК) заключено соглашение о предоставлении ИМБТ из ОБ бюджету города от 21.10.2025 № 44 с министерством культуры и национальной политики АО в рамках ГП АО «Развитие и сохранение культуры и искусства АО». Оплачен капитальный грант за 2025 г. в рамках концессионного соглашения от 25.09.2025 № 228 "О создании и эксплуатации городского парка культуры и отдыха в городе Благовещенске" с ООО "Парк Благовещенск", заключенного сроком на 25 лет согласно ДКП «Город Благовещенск» на период до 2030 года, утвержденного распоряжением Правительства РФ от 31.07.2023 № 2058-р. Стадия создания объекта 01.10.2025-31.03.2027 гг., стадия эксплуатации объекта 01.04.2027-30.09.2050 гг.</t>
  </si>
  <si>
    <r>
      <t>Развитие потенциала молодежи города Благовещенска (II Этап: 2025-2030 гг.)</t>
    </r>
    <r>
      <rPr>
        <sz val="18"/>
        <rFont val="Times New Roman"/>
        <family val="1"/>
        <charset val="204"/>
      </rPr>
      <t>, всего</t>
    </r>
  </si>
  <si>
    <r>
      <t>"Россия – страна возможностей"</t>
    </r>
    <r>
      <rPr>
        <sz val="18"/>
        <rFont val="Times New Roman"/>
        <family val="1"/>
        <charset val="204"/>
      </rPr>
      <t>, всего</t>
    </r>
  </si>
  <si>
    <r>
      <t>Реализована программа комплексного развития молодежной политики в субъектах Российской Федерации "Регион для молодых"(КЦСР 07.1.Ю1.51160 и 07.1.Ю1.А1160)</t>
    </r>
    <r>
      <rPr>
        <sz val="18"/>
        <rFont val="Times New Roman"/>
        <family val="1"/>
        <charset val="204"/>
      </rPr>
      <t>, всего</t>
    </r>
  </si>
  <si>
    <r>
      <t xml:space="preserve">В рамках </t>
    </r>
    <r>
      <rPr>
        <b/>
        <sz val="18"/>
        <rFont val="Times New Roman"/>
        <family val="1"/>
        <charset val="204"/>
      </rPr>
      <t xml:space="preserve">НП РФ «Молодежь и дети» </t>
    </r>
    <r>
      <rPr>
        <sz val="18"/>
        <rFont val="Times New Roman"/>
        <family val="1"/>
        <charset val="204"/>
      </rPr>
      <t>и</t>
    </r>
    <r>
      <rPr>
        <b/>
        <sz val="18"/>
        <rFont val="Times New Roman"/>
        <family val="1"/>
        <charset val="204"/>
      </rPr>
      <t xml:space="preserve"> </t>
    </r>
    <r>
      <rPr>
        <sz val="18"/>
        <rFont val="Times New Roman"/>
        <family val="1"/>
        <charset val="204"/>
      </rPr>
      <t>ГП РФ «Развитие образования»</t>
    </r>
    <r>
      <rPr>
        <b/>
        <sz val="18"/>
        <rFont val="Times New Roman"/>
        <family val="1"/>
        <charset val="204"/>
      </rPr>
      <t xml:space="preserve"> </t>
    </r>
    <r>
      <rPr>
        <sz val="18"/>
        <rFont val="Times New Roman"/>
        <family val="1"/>
        <charset val="204"/>
      </rPr>
      <t xml:space="preserve">реализована программа «Регион для молодых» - 1 ед. Официальное открытие «Молодежного креативного Мультицентра» по адресу ул. Студенческая 28 запланировано на апрель 2026 года. Соглашение о предоставлении субсидии из бюджета субъекта РФ местному бюджету от 24.01.2025 № 10701000-1-2025-022 с управлением молодежной политики АО в рамках ГП АО «Развитие образования в Амурской области». 
</t>
    </r>
  </si>
  <si>
    <r>
      <t>"Реализация мероприятий в области муниципальной молодежной политики и обеспечение деятельности муниципальных учреждений"</t>
    </r>
    <r>
      <rPr>
        <sz val="18"/>
        <rFont val="Times New Roman"/>
        <family val="1"/>
        <charset val="204"/>
      </rPr>
      <t>, всего</t>
    </r>
  </si>
  <si>
    <r>
      <t>Выплачены премии в сфере молодежной политики (КЦСР 07.3.01.10560)</t>
    </r>
    <r>
      <rPr>
        <sz val="18"/>
        <rFont val="Times New Roman"/>
        <family val="1"/>
        <charset val="204"/>
      </rPr>
      <t>, всего</t>
    </r>
  </si>
  <si>
    <t xml:space="preserve">24 чел. (поддержаны активные и талантливые молодые люди в соответствии с Порядком о проведении конкурса по присуждению молодежной премии мэра г.Благовещенска "14 - 35", утвержденным постановлением администрации г. Благовещенска от 28.04.2025 № 2335). </t>
  </si>
  <si>
    <r>
      <t>Проведены мероприятия по работе с молодежью (КЦСР 07.3.01.10180)</t>
    </r>
    <r>
      <rPr>
        <sz val="18"/>
        <rFont val="Times New Roman"/>
        <family val="1"/>
        <charset val="204"/>
      </rPr>
      <t>, всего</t>
    </r>
  </si>
  <si>
    <t>82 ед. (мероприятия различной направленности, в т.ч. образовательные, культурные, спортивные и др., способствующие личностному росту, социальной интеграции и активному гражданскому участию молодежи).</t>
  </si>
  <si>
    <r>
      <t>Обеспечена деятельность (оказание услуг, выполнение работ) муниципальных учреждений (в сфере молодежной политики) (КЦСР 07.3.01.10590)</t>
    </r>
    <r>
      <rPr>
        <sz val="18"/>
        <rFont val="Times New Roman"/>
        <family val="1"/>
        <charset val="204"/>
      </rPr>
      <t>, всего</t>
    </r>
  </si>
  <si>
    <r>
      <t>Обеспечение безопасности жизнедеятельности населения и территории города Благовещенска (II Этап: 2025-2030 гг.)</t>
    </r>
    <r>
      <rPr>
        <sz val="18"/>
        <rFont val="Times New Roman"/>
        <family val="1"/>
        <charset val="204"/>
      </rPr>
      <t>, всего</t>
    </r>
  </si>
  <si>
    <r>
      <t>"Профилактика преступлений и правонарушений на территории города Благовещенска"</t>
    </r>
    <r>
      <rPr>
        <sz val="18"/>
        <rFont val="Times New Roman"/>
        <family val="1"/>
        <charset val="204"/>
      </rPr>
      <t>, всего</t>
    </r>
  </si>
  <si>
    <r>
      <t>Осуществлено развитие аппаратно-программного комплекса «Безопасный город» (КЦСР 08.2.01.S1590)</t>
    </r>
    <r>
      <rPr>
        <sz val="18"/>
        <rFont val="Times New Roman"/>
        <family val="1"/>
        <charset val="204"/>
      </rPr>
      <t>, всего</t>
    </r>
  </si>
  <si>
    <t xml:space="preserve">10 шт. камер видеонаблюдения (в т.ч. приобретение, установка, монтаж, демонтаж оборудования и пусконаладочные работы: 1) камер видеонаблюдения; 2) технического оборудования, необходимого для функционирования камер видеонаблюдения, комплектующих и запасных частей: а) специализированного видеосервера; б) радио- и проводных каналов связи; в) системы сбора и защиты информации); 3) прямой, экстренной связи со службами экстренного реагирования посредством специальных устройств (типа «Гражданин – полиция»); 4) ПО, связанного с функционированием аппаратного и ПО, его модернизацией и развитием имеющихся систем АПК «Безопасный город»). Соглашение о предоставлении субсидии из ОБ бюджету города от 03.02.2025 № 10 с управлением региональной безопасности АО в рамках ГП АО «Профилактика преступлений и правонарушений на территории Амурской области».  </t>
  </si>
  <si>
    <r>
      <t>"Обеспечение эпизоотического благополучия на территории города Благовещенска"</t>
    </r>
    <r>
      <rPr>
        <sz val="18"/>
        <rFont val="Times New Roman"/>
        <family val="1"/>
        <charset val="204"/>
      </rPr>
      <t>, всего</t>
    </r>
  </si>
  <si>
    <r>
      <t>Обеспечено финансирование государственных полномочий Амурской области по организации мероприятий при осуществлении деятельности по обращению с животными без владельцев (КЦСР 08.2.02.69700)</t>
    </r>
    <r>
      <rPr>
        <sz val="18"/>
        <rFont val="Times New Roman"/>
        <family val="1"/>
        <charset val="204"/>
      </rPr>
      <t>, всего</t>
    </r>
  </si>
  <si>
    <t xml:space="preserve">808 голов (предусмотрены отлов животных без владельцев, их содержание в приютах, возврат на прежние места их обитания после проведения осмотра, учета и стерилизации, иные необходимые мероприятия в соответствии с ФЗ № 498-ФЗ от 27.12.2018). Субвенция в рамках ГП АО «Развитие сельского хозяйства и регулирование рынков сельскохозяйственной продукции, сырья и продовольствия Амурской области» (направления (подпрограммы) «Обеспечение эпизоотического и ветеринарно-санитарного благополучия на территории Амурской области»). Остаток планового объёма финансирования обусловлен отсутсвием потребности. </t>
  </si>
  <si>
    <r>
      <t>"Обеспечение функционирования системы защиты населения и территорий города Благовещенска, безопасности людей на водных объектах, первичных мер пожарной безопасности и деятельности муниципальных учреждений в сфере гражданской обороны и чрезвычайных ситуаций"</t>
    </r>
    <r>
      <rPr>
        <sz val="18"/>
        <rFont val="Times New Roman"/>
        <family val="1"/>
        <charset val="204"/>
      </rPr>
      <t>, всего</t>
    </r>
  </si>
  <si>
    <r>
      <t>Обеспечено функционирование АПК «Безопасный город» (КЦСР 08.3.01.10340)</t>
    </r>
    <r>
      <rPr>
        <sz val="18"/>
        <rFont val="Times New Roman"/>
        <family val="1"/>
        <charset val="204"/>
      </rPr>
      <t>, всего</t>
    </r>
  </si>
  <si>
    <t xml:space="preserve">1 ед. (состоящего из 5 сегментов). Незначительный остаток планового объёма финансирования обусловлен невозможностью проведения конкурсных продедур из-за ограничений временных рамок, возникших в результате исчерпания объема закупок у единственного поставщика (подрядчика, исполнителя) согласно ФЗ от 05.04.2013 № 44-ФЗ "О контрактной системе в сфере закупок товаров, работ, услуг для обеспечения государственных и муниципальных нужд". </t>
  </si>
  <si>
    <t xml:space="preserve">3 ед. (системы, состоящей из 2 информационных систем, в т. ч. приобретение и установка новых объектов систем). Незначительный остаток планового объёма финансирования и недоосвоение обусловлены невозможностью проведения конкурсных продедур из-за ограничений временных рамок, возникших в результате исчерпания объема закупок у единственного поставщика (подрядчика, исполнителя) согласно ФЗ от 05.04.2013 № 44-ФЗ "О контрактной системе в сфере закупок товаров, работ, услуг для обеспечения государственных и муниципальных нужд". 
</t>
  </si>
  <si>
    <t xml:space="preserve">МКУ «Управление по делам ГОЧС г.Благовещенска». Незначительный остаток планового объёма финансирования и недоосвоение обусловлены экономией по заработной плате и страховым взносам. </t>
  </si>
  <si>
    <t>6 908 шт. (в т.ч. 508 извещателей, 6400 элементов первичных и батарей первичных элементов). На основании решений БГД от 28.11.2024 № 5/33 и № 5/34 приобретены и выданы автономные дымовые пожарные извещатели следующим категориям граждан: -многодетным семьям; -семьям, находящихся в социально опасном положении и трудной жизненной ситуации; -семьям с одним родителем; -семьям участников СВО.</t>
  </si>
  <si>
    <r>
      <t>Развитие физической культуры и спорта в городе Благовещенске (II Этап: 2025-2030 гг.)</t>
    </r>
    <r>
      <rPr>
        <sz val="18"/>
        <rFont val="Times New Roman"/>
        <family val="1"/>
        <charset val="204"/>
      </rPr>
      <t>, всего</t>
    </r>
  </si>
  <si>
    <r>
      <t>"Обеспечение условий для развития физической культуры и спорта и организация деятельности муниципальных учреждений в сфере физической культуры и спорта в городе Благовещенске"</t>
    </r>
    <r>
      <rPr>
        <sz val="18"/>
        <rFont val="Times New Roman"/>
        <family val="1"/>
        <charset val="204"/>
      </rPr>
      <t>, всего</t>
    </r>
  </si>
  <si>
    <t>242 ед. из планируемых 240 ед., в т.ч. "Кросс", "Азимут", "Оранжевый мяч", "Лыжня", соревнования по хоккею, плаванию, волейболу и теннису, учебно-тренировочные занятия по плаванию и по бадминтону, волейболу для лиц с ОВЗ, турнир по юкигассен (спортивная командная игра в снежки по правилам) "Снежная битва на Амуре" среди сборных команд работающей молодежи, VII Амурский марафон "Бег к мечте", День физкультурника, городской семейный форум "Спорт - норма жизни", "Семейные новогодние гонки". Перевыполнение обосновано участием во всероссийских и международных спортивных мероприятиях, не включенных в единый календарный план города.</t>
  </si>
  <si>
    <t>Осуществлены оплата судьям и рабочим питания в дни проведения 297 соревнований и оплата спортсменам питания и/или проезда и проживания в дни проведения учебно-тренировочных сборов, областных спартакиад (XXV областной Спартакиады школьников Амурской области "Гимназиада 2024-2025" по пулевой стрельбе, мини-футболу, лыжным гонкам, баскетболу, волейболу и XXVII комплексной Спартакиады городов Амурской области 2024-2025 по хоккею, хоккею с мячом, лыжным гонкам, волейболу, шахматам).</t>
  </si>
  <si>
    <t>177 чел. из планируемых 197 чел. (в т.ч. 150 спортсменам и их 27 тренерам в рамках XXVII комплексной Спартакиады городов Амурской области,Чемпионата России по Ушу и Первенств России по Ушу и по плаванию). Недостижение обосновано непопаданием спортивных команд города в тройку лидеров при провидении Спартакиады городов Амурской области в связи с недостаточной численностью спортсменов в спортивных командах.</t>
  </si>
  <si>
    <r>
      <t>"Развитие спорта высших достижений в городе Благовещенске"</t>
    </r>
    <r>
      <rPr>
        <sz val="18"/>
        <rFont val="Times New Roman"/>
        <family val="1"/>
        <charset val="204"/>
      </rPr>
      <t>, всего</t>
    </r>
  </si>
  <si>
    <t xml:space="preserve">В рамках ГП РФ «Развитие физической культуры и спорта» - 2 ед. (МАУ ДО «СШ «ЦБИ» и МАОУ ДО «СШ №5»), мероприятия по: - приобретению спортивного инвентаря для укрепления материально-технической базы (штанга тяжелоатлетическая тренировочная – 1 комплект, мяч набивной (медицинбол) (от 3 до 12 кг) – 2 комплекта, скакалки); проведению и участию в учебно-тренировочных сборах (г. Москва и г. Верхняя Пышма); участию в соревнованиях различного уровня (п. Магдагачи и г. Тында). Соглашение о предоставлении субсидии от 24.01.2025 №10701000-1-2025-005 с министерством по физической культуре и спорту АО в рамках ГП АО «Развитие физической культуры и спорта на территории Амурской области».   </t>
  </si>
  <si>
    <r>
      <t>"Содействие развитию физической культуры и спорта инвалидов, лиц с ограниченными возможностями здоровья"</t>
    </r>
    <r>
      <rPr>
        <sz val="18"/>
        <rFont val="Times New Roman"/>
        <family val="1"/>
        <charset val="204"/>
      </rPr>
      <t>, всего</t>
    </r>
  </si>
  <si>
    <t xml:space="preserve">В рамках ГП РФ «Доступная среда» - 1 ед., в т.ч. повышен уровень обеспеченности лиц с ОВЗ и инвалидов (инвалидов-колясочников, инвалидов по зрению, лиц с интеллектуальными нарушениями) старше 18 лет реабилитационными, абилитационными услугами при МУ СОК «Юность» путем приобретения специализированного оборудования и инвентаря (реабилитационный велотренажер, тренажер для реабилитации после травм нижних конечностей, тренажер для равновесия и координации, тренажер баланса равновесия, мячи для фитнеса, утяжелители, массажный мяч, эспандеры), а также уровень профессионального развития специалистов МУ СОК «Юность». Соглашение о предоставлении субсидии из бюджета субъекта РФ местному бюджету от 04.04.2023 № 10701000-1-2021-034 с министерством по физической культуре и спорту АО в рамках ГП АО «Развитие системы социальной защиты населения Амурской области». </t>
  </si>
  <si>
    <r>
      <t>"Развитие физической культуры и массового спорта в городе Благовещенске"</t>
    </r>
    <r>
      <rPr>
        <sz val="18"/>
        <rFont val="Times New Roman"/>
        <family val="1"/>
        <charset val="204"/>
      </rPr>
      <t>, всего</t>
    </r>
  </si>
  <si>
    <t xml:space="preserve">16 шт., в т.ч. стойки, сетки, мячи для обустройства 2х площадок на 5 и 6 участках набережной реки Амур. </t>
  </si>
  <si>
    <t xml:space="preserve">1 ед. (площадка для пляжного футбола в районе 5 - 6 участков набережной при МУ СОК "Юность"). Также осуществлено авансирование в размере 30% по спортивной площадке в районе ул. Театральная - Краснофлотская, которая будет создана в 2026 г. </t>
  </si>
  <si>
    <r>
      <t>«Обеспечение мероприятий по землеустройству и землепользованию»</t>
    </r>
    <r>
      <rPr>
        <sz val="18"/>
        <rFont val="Times New Roman"/>
        <family val="1"/>
        <charset val="204"/>
      </rPr>
      <t>, всего</t>
    </r>
  </si>
  <si>
    <r>
      <t>Проведены кадастровые работы (КЦСР 10.2.01.10240)</t>
    </r>
    <r>
      <rPr>
        <sz val="18"/>
        <rFont val="Times New Roman"/>
        <family val="1"/>
        <charset val="204"/>
      </rPr>
      <t>, всего</t>
    </r>
  </si>
  <si>
    <t xml:space="preserve">В отношении ЗУ в количестве 94 ед. (в т.ч. исполнены м/к на оказание услуг по: предоставлению доступа к RTК поправкам от базовой станции, метрологической аттестации GPS-приемника). </t>
  </si>
  <si>
    <r>
      <t>Актуализированы и внесены в ЕГРН сведения о границах городского округа, населенных пунктах в его составе (КЦСР 10.2.01.10260)</t>
    </r>
    <r>
      <rPr>
        <sz val="18"/>
        <rFont val="Times New Roman"/>
        <family val="1"/>
        <charset val="204"/>
      </rPr>
      <t>, всего</t>
    </r>
  </si>
  <si>
    <t>Количество сведений - 1 ед. (выполнены землеустроительные работы).</t>
  </si>
  <si>
    <r>
      <t>Количество объектов недвижимости, в отношении которых проведены комплексные кадастровые работы (КЦСР 10.2.01.S0440)</t>
    </r>
    <r>
      <rPr>
        <sz val="18"/>
        <rFont val="Times New Roman"/>
        <family val="1"/>
        <charset val="204"/>
      </rPr>
      <t>, всего</t>
    </r>
  </si>
  <si>
    <t xml:space="preserve">644 ед. Соглашение о предоставлении субсидии из ОБ бюджету города на проведение комплексных кадастровых работ на территории АО от 26.05.2025 № 275 с министерством имущественных отношений АО в рамках ГП АО «Повышение
эффективности управления государственными финансами и использования
имущества Амурской области». 
Министерство имущественных отношений Амурской областиминистерство имущественных отношений Амурской области ГП АО </t>
  </si>
  <si>
    <r>
      <t>«Развитие градостроительной деятельности на территории города Благовещенска»</t>
    </r>
    <r>
      <rPr>
        <sz val="18"/>
        <rFont val="Times New Roman"/>
        <family val="1"/>
        <charset val="204"/>
      </rPr>
      <t>, всего</t>
    </r>
  </si>
  <si>
    <r>
      <t>Подготовлены внесения изменений в Генеральный план, правила землепользования и застройки, нормативы градостроительного проектирования (КЦСР 10.2.02.10501)</t>
    </r>
    <r>
      <rPr>
        <sz val="18"/>
        <rFont val="Times New Roman"/>
        <family val="1"/>
        <charset val="204"/>
      </rPr>
      <t>, всего</t>
    </r>
  </si>
  <si>
    <t>Количество внесенных изменений - 3 ед. (выполнены работы по: разработке проекта изменений в Генеральный план города, определению местоположения границ территориальных зон на территории города, подготовке нормативов градостроительного проектирования города).</t>
  </si>
  <si>
    <r>
      <t>Подготовлена документация по планировке территории (КЦСР 10.2.02.10502)</t>
    </r>
    <r>
      <rPr>
        <sz val="18"/>
        <rFont val="Times New Roman"/>
        <family val="1"/>
        <charset val="204"/>
      </rPr>
      <t>, всего</t>
    </r>
  </si>
  <si>
    <t xml:space="preserve">Площадью 29,5 га (территории кварталов 14, 15, 95 города, также территории предназначенной для размещения линейных объектов - автомобильных дорог по ул. Дальняя от ул. Зазеркальная до ул. Хвойная, по пер. Волошина от ул. Пионерская до ул. 50 лет Октября, по ул. 50 лет Октября от пер. Волошина до ул. Амурская, по ул. Амурская от ул. 50 лет Октября до ул. Пионерская, по ул. Березовая от ул. Молодежная до ул. Театральная, ул. Хвойная от ул. Молодежная до ул.Придорожная, ул. Придорожная от ул. Центральная до ул. Березовая, ул. Ольховая от ул. Ромашковая до ул. Театральная, по ул. Островского от ул. Краснофлотская до ул. Ленина). </t>
  </si>
  <si>
    <r>
      <t>«Обеспечение деятельности технического заказчика по объектам капитального строительства муниципальной собственности»</t>
    </r>
    <r>
      <rPr>
        <sz val="18"/>
        <rFont val="Times New Roman"/>
        <family val="1"/>
        <charset val="204"/>
      </rPr>
      <t>, всего</t>
    </r>
  </si>
  <si>
    <r>
      <t>Обеспечена деятельность (оказание услуг, выполнение работ) муниципального учреждения (в сфере строительства) (КЦСР 10.3.01.10590)</t>
    </r>
    <r>
      <rPr>
        <sz val="18"/>
        <rFont val="Times New Roman"/>
        <family val="1"/>
        <charset val="204"/>
      </rPr>
      <t>, всего</t>
    </r>
  </si>
  <si>
    <r>
      <t>Развитие малого и среднего предпринимательства и туризма на территории города Благовещенска (II Этап: 2025-2030 гг.) </t>
    </r>
    <r>
      <rPr>
        <sz val="18"/>
        <rFont val="Times New Roman"/>
        <family val="1"/>
        <charset val="204"/>
      </rPr>
      <t>, всего</t>
    </r>
  </si>
  <si>
    <r>
      <t>"Поддержка субъектов малого и среднего предпринимательства" </t>
    </r>
    <r>
      <rPr>
        <sz val="18"/>
        <rFont val="Times New Roman"/>
        <family val="1"/>
        <charset val="204"/>
      </rPr>
      <t>, всего</t>
    </r>
  </si>
  <si>
    <r>
      <t>Принято участие в экономических форумах, выставочно-ярмарочных и иных мероприятиях в области повышения инвестиционной активности сферы МСП (КЦСР 09.2.01.10320)</t>
    </r>
    <r>
      <rPr>
        <sz val="18"/>
        <rFont val="Times New Roman"/>
        <family val="1"/>
        <charset val="204"/>
      </rPr>
      <t>, всего</t>
    </r>
  </si>
  <si>
    <r>
      <t>Оказана региональная поддержка малого и среднего предпринимательства, включая крестьянские (фермерские) хозяйства (в части предоставления субсидии местным бюджетам на поддержку и развитие субъектов малого и среднего предпринимательства, включая крестьянские (фермерские) хозяйства) (субсидия субъектам малого и среднего предпринимательства по возмещению уплаты первого взноса (аванса) при заключении договоров финансовой аренды (лизинга) оборудования)(КЦСР 09.2.01.S0131)</t>
    </r>
    <r>
      <rPr>
        <sz val="18"/>
        <rFont val="Times New Roman"/>
        <family val="1"/>
        <charset val="204"/>
      </rPr>
      <t>, всего</t>
    </r>
  </si>
  <si>
    <t xml:space="preserve">Количество субъектов МСП - 2 ед. (в соответствии с Порядком предоставления гранта в форме субсидии, утвержденным постановлением администрации г.Благовещенска от 16.10.2025 № 6046). Соглашение о предоставлении субсидии из ОБ бюджету города на поддержку и развитие субъектов МСП, включая КФХ от 14.02.2025 № 218 с министерством экономического развития АО в рамках ГП АО «Экономическое развитие и инновационная экономика Амурской области». Остаток планового объёма финансирования обусловлен низким уровнем активности предпринимательского сообщества, недостаточной подготовленностью предпринимателей к работе на площадке «Электронный бюджет», а также несоответствием заявителей требованиям конкурсного отбора. </t>
  </si>
  <si>
    <r>
      <t>Организованы и проведены мероприятия в целях поддержки социального предпринимательства (КЦСР 09.2.01.10310)</t>
    </r>
    <r>
      <rPr>
        <sz val="18"/>
        <rFont val="Times New Roman"/>
        <family val="1"/>
        <charset val="204"/>
      </rPr>
      <t>, всего</t>
    </r>
  </si>
  <si>
    <r>
      <t>Оказана финансовая поддержка субъектам малого и среднего предпринимательства на возмещение части затрат на ремонт, реновацию и реконструкцию номерного фонда средств размещения, а также приобретение строительных материалов (КЦСР 09.2.01.60060)</t>
    </r>
    <r>
      <rPr>
        <sz val="18"/>
        <rFont val="Times New Roman"/>
        <family val="1"/>
        <charset val="204"/>
      </rPr>
      <t>, всего</t>
    </r>
  </si>
  <si>
    <r>
      <t>Оказана финансовая поддержка субъектам МСП на приобретение двухэтажного туристического автобуса для обслуживания туристических маршрутов (КЦСР 09.2.01.60070)</t>
    </r>
    <r>
      <rPr>
        <sz val="18"/>
        <rFont val="Times New Roman"/>
        <family val="1"/>
        <charset val="204"/>
      </rPr>
      <t>, всего</t>
    </r>
  </si>
  <si>
    <r>
      <t>Оказана региональная поддержка малого и среднего предпринимательства, включая крестьянские (фермерские) хозяйства (в части предоставления субсидии местным бюджетам на поддержку и развитие субъектов малого и среднего предпринимательства, включая крестьянские (фермерские) хозяйства) (грант участникам специальной военной операции на реализацию проектов создания, развития и (или) модернизации производства товаров (работ, услуг) (КЦСР 09.2.01.S0132)</t>
    </r>
    <r>
      <rPr>
        <sz val="18"/>
        <rFont val="Times New Roman"/>
        <family val="1"/>
        <charset val="204"/>
      </rPr>
      <t>, всего</t>
    </r>
  </si>
  <si>
    <t>Количество субъектов МСП-участников СВО - 2 ед. (в соответствии с Порядком представления гранта в форме субсидии, утвержденным постановлением администрации г.Благовещенска от 16.10.2025 № 6054). Соглашение о предоставлении субсидии из ОБ бюджету города на поддержку и развитие субъектов МСП, включая КФХ от 14.02.2025 № 218 с министерством экономического развития АО в рамках ГП АО «Экономическое развитие и инновационная экономика Амурской области». Остаток планового объёма финансирования обусловлен низким уровнем активности предпринимательского сообщества, связанным с длительной (в течении 3х лет) необходимостью предоставления ежеквартальной отчетности по итогам получения гранта.</t>
  </si>
  <si>
    <r>
      <t>Оказана имущественная поддержка субъектам МСП в виде предоставления объектов недвижимого муниципального имущества в аренду без проведения торгов</t>
    </r>
    <r>
      <rPr>
        <sz val="18"/>
        <rFont val="Times New Roman"/>
        <family val="1"/>
        <charset val="204"/>
      </rPr>
      <t>, всего</t>
    </r>
  </si>
  <si>
    <r>
      <t>Развитие образования города Благовещенска (II Этап: 2025-2030 гг.)</t>
    </r>
    <r>
      <rPr>
        <sz val="18"/>
        <rFont val="Times New Roman"/>
        <family val="1"/>
        <charset val="204"/>
      </rPr>
      <t>, всего</t>
    </r>
  </si>
  <si>
    <r>
      <t>"Педагоги и наставники"</t>
    </r>
    <r>
      <rPr>
        <sz val="18"/>
        <rFont val="Times New Roman"/>
        <family val="1"/>
        <charset val="204"/>
      </rPr>
      <t>, всего</t>
    </r>
  </si>
  <si>
    <r>
      <t>Проведены 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(КЦСР 04.1.Ю6.51790)</t>
    </r>
    <r>
      <rPr>
        <sz val="18"/>
        <rFont val="Times New Roman"/>
        <family val="1"/>
        <charset val="204"/>
      </rPr>
      <t>, всего</t>
    </r>
  </si>
  <si>
    <r>
      <t>Выплачено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г.Байконура и федеральной территории «Сириус», муниципальных общеобразовательных организаций и профессиональных образовательных организаций (КЦСР 04.1.Ю6.50500)</t>
    </r>
    <r>
      <rPr>
        <sz val="18"/>
        <rFont val="Times New Roman"/>
        <family val="1"/>
        <charset val="204"/>
      </rPr>
      <t>, всего</t>
    </r>
  </si>
  <si>
    <r>
      <t>Выплачено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(КЦСР 04.1.Ю6.53030)</t>
    </r>
    <r>
      <rPr>
        <sz val="18"/>
        <rFont val="Times New Roman"/>
        <family val="1"/>
        <charset val="204"/>
      </rPr>
      <t>, всего</t>
    </r>
  </si>
  <si>
    <r>
      <t>"Модернизация систем дошкольного, общего и дополнительного образования"</t>
    </r>
    <r>
      <rPr>
        <sz val="18"/>
        <rFont val="Times New Roman"/>
        <family val="1"/>
        <charset val="204"/>
      </rPr>
      <t>, всего</t>
    </r>
  </si>
  <si>
    <r>
      <t>Создано новых мест в общеобразовательных организациях в связи с ростом числа обучающихся, вызванным демографическим фактором (КЦСР 04.2.01.L3050)</t>
    </r>
    <r>
      <rPr>
        <sz val="18"/>
        <rFont val="Times New Roman"/>
        <family val="1"/>
        <charset val="204"/>
      </rPr>
      <t>, всего</t>
    </r>
  </si>
  <si>
    <r>
      <t>"Обеспечение реализации программ дошкольного, общего и дополнительного образования детей"</t>
    </r>
    <r>
      <rPr>
        <sz val="18"/>
        <rFont val="Times New Roman"/>
        <family val="1"/>
        <charset val="204"/>
      </rPr>
      <t>, всего</t>
    </r>
  </si>
  <si>
    <r>
      <t>Обеспечено финансирование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(КЦСР 04.3.01.88500)</t>
    </r>
    <r>
      <rPr>
        <sz val="18"/>
        <rFont val="Times New Roman"/>
        <family val="1"/>
        <charset val="204"/>
      </rPr>
      <t>, всего</t>
    </r>
  </si>
  <si>
    <t xml:space="preserve">В рамках ГП АО «Развитие образования Амурской области» (субвенция) - 41,2 тыс. чел. Недовыполнение работ обусловлено поступившим в конце года финансированием для оплаты в январе 2026 г.  </t>
  </si>
  <si>
    <r>
      <t>Обеспечена деятельность (оказание услуг, выполнение работ) муниципальных учреждений (КЦСР 04.3.01.10590)</t>
    </r>
    <r>
      <rPr>
        <sz val="18"/>
        <rFont val="Times New Roman"/>
        <family val="1"/>
        <charset val="204"/>
      </rPr>
      <t>, всего</t>
    </r>
  </si>
  <si>
    <r>
      <t>Выплачено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части выплаты разницы в районных коэффициентах) (КЦСР 04.3.01.80740)</t>
    </r>
    <r>
      <rPr>
        <sz val="18"/>
        <rFont val="Times New Roman"/>
        <family val="1"/>
        <charset val="204"/>
      </rPr>
      <t>, всего</t>
    </r>
  </si>
  <si>
    <t xml:space="preserve">В рамках ГП АО «Развитие образования Амурской области» (субвенция) - 964 чел. Недовыполнение работ обусловлено сезонной заболеваемостью и подвижностью кадрового состава. </t>
  </si>
  <si>
    <r>
      <t>Обеспечено функционирование системы персонифицированного финансирования дополнительного образования детей (КЦСР 04.3.01.10591)</t>
    </r>
    <r>
      <rPr>
        <sz val="18"/>
        <rFont val="Times New Roman"/>
        <family val="1"/>
        <charset val="204"/>
      </rPr>
      <t>, всего</t>
    </r>
  </si>
  <si>
    <t xml:space="preserve">9214 чел. Остаток планового объема финансирования, недоосвоение средств и недовыполнение работ обусловлены поздним финансированием (в декабре 2025 г.). В 2026 г. данные остатки будут направлены на обеспечение материально-технической базы учреждений, а также на создание условий для проведения занятий по программам, реализуемым в рамках персонифицированного учета. </t>
  </si>
  <si>
    <r>
      <t>Выплачена компенсация части платы, взимаемой с родителей (законных представителей) за присмотр и уход за детьми, осваивающими образовательные программы дошкольного образования (КЦСР 04.3.01.87250)</t>
    </r>
    <r>
      <rPr>
        <sz val="18"/>
        <rFont val="Times New Roman"/>
        <family val="1"/>
        <charset val="204"/>
      </rPr>
      <t>, всего</t>
    </r>
  </si>
  <si>
    <r>
      <t>Предоставлены сертификаты на детей, посещающих частные организации, осуществляющие образовательную деятельность по образовательным программам дошкольного образования (КЦСР 04.3.01.S7740)</t>
    </r>
    <r>
      <rPr>
        <sz val="18"/>
        <rFont val="Times New Roman"/>
        <family val="1"/>
        <charset val="204"/>
      </rPr>
      <t>, всего</t>
    </r>
  </si>
  <si>
    <t xml:space="preserve">248 шт. Соглашение о предоставлении субсидии из ОБ бюджету МО на предоставление сертификатов на детей, посещающих частные организации, осуществляющие образовательную деятельность по образовательным программам дошкольного образования от 06.02.2025 №2/С с министерством образования и науки АО в рамках ГП АО «Развитие образования Амурской области». Остаток планового объема финансирования обусловлен экономией бюджетных средств.  </t>
  </si>
  <si>
    <r>
      <t>Организован подвоз детей, обучающихся в муниципальных образовательных организациях, проживающих в отдаленных районах, а также на период капитального ремонта зданий муниципальных образовательных организаций (КЦСР 04.3.01.10570)</t>
    </r>
    <r>
      <rPr>
        <sz val="18"/>
        <rFont val="Times New Roman"/>
        <family val="1"/>
        <charset val="204"/>
      </rPr>
      <t>, всего</t>
    </r>
  </si>
  <si>
    <r>
      <t>Созданы условия для патриотического воспитания обучающихся, обеспечивающих развитие у каждого подростка, верности Отечеству, готовности приносить пользу обществу и государству путем вовлечения детей во всероссийское военно-патриотическое общественное движение «Юнармия» (КЦСР 04.3.01.10592)</t>
    </r>
    <r>
      <rPr>
        <sz val="18"/>
        <rFont val="Times New Roman"/>
        <family val="1"/>
        <charset val="204"/>
      </rPr>
      <t>, всего</t>
    </r>
  </si>
  <si>
    <r>
      <t>Организовано бесплатное питание обучающихся в муниципальных общеобразовательных организациях (КЦСР 04.3.01.10594)</t>
    </r>
    <r>
      <rPr>
        <sz val="18"/>
        <rFont val="Times New Roman"/>
        <family val="1"/>
        <charset val="204"/>
      </rPr>
      <t>, всего</t>
    </r>
  </si>
  <si>
    <r>
      <t>Предоставлено бесплатное питание детям из малообеспеченных семей, обучающихся в муниципальных общеобразовательных организациях города Благовещенска (КЦСР 04.3.01.10600)</t>
    </r>
    <r>
      <rPr>
        <sz val="18"/>
        <rFont val="Times New Roman"/>
        <family val="1"/>
        <charset val="204"/>
      </rPr>
      <t>, всего</t>
    </r>
  </si>
  <si>
    <r>
      <t>Обеспечено финансирование государственных полномочий Амурской области по организации бесплатного питания обучающихся в муниципальных образовательных организациях, расположенных на территории Амурской области (в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 обучающихся по программам основного общего и (или) среднего общего образования) (КЦСР 04.3.01.89020)</t>
    </r>
    <r>
      <rPr>
        <sz val="18"/>
        <rFont val="Times New Roman"/>
        <family val="1"/>
        <charset val="204"/>
      </rPr>
      <t>, всего</t>
    </r>
  </si>
  <si>
    <r>
      <t>Организовано бесплатное горячее питание обучающихся, получающих начальное общее образование в государственных и муниципальных образовательных организациях (КЦСР 04.3.01.R3040) </t>
    </r>
    <r>
      <rPr>
        <sz val="18"/>
        <rFont val="Times New Roman"/>
        <family val="1"/>
        <charset val="204"/>
      </rPr>
      <t>, всего</t>
    </r>
  </si>
  <si>
    <r>
      <t>Обеспечены бесплатным двухразовым питанием дети с ограниченными возможностями здоровья, обучающиеся в муниципальных общеобразовательных организациях (КЦСР 04.3.01.S7620)</t>
    </r>
    <r>
      <rPr>
        <sz val="18"/>
        <rFont val="Times New Roman"/>
        <family val="1"/>
        <charset val="204"/>
      </rPr>
      <t>, всего</t>
    </r>
  </si>
  <si>
    <t xml:space="preserve">631 чел. Остаток планового объема финансирования и недовыполнение работ обусловлены сезонной заболеваемостью учащихся (финансирование учреждений осуществляется исходя из фактической посещаемости по предоставленным заявкам). Соглашение о предоставлении субсидии из ОБ бюджету МО на обеспечение бесплатным двухразовым питанием детей с ОВЗ обучающихся в муниципальных общеобразовательных организациях от 03.02.2025 № 20/ОВЗ с министерством образования и науки АО в рамках ГП АО «Развитие образования Амурской области». 
</t>
  </si>
  <si>
    <r>
      <t>Обеспечено финансирование государственных полномочий Амурской области по организации бесплатного питания обучающихся в муниципальных образовательных организациях, расположенных на территории Амурской области (в части финансового обеспечения материальных средств для осуществления государственных полномочий) (КЦСР 04.3.01.89030)</t>
    </r>
    <r>
      <rPr>
        <sz val="18"/>
        <rFont val="Times New Roman"/>
        <family val="1"/>
        <charset val="204"/>
      </rPr>
      <t>, всего</t>
    </r>
  </si>
  <si>
    <r>
      <t>Обеспечено финансирование государственных полномочий Амурской области по организации бесплатного питания обучающихся в муниципальных образовательных организациях, расположенных на территории Амурской области (в части организации бесплатного питания детей военнослужащих и сотрудников некоторых государственных органов, обучающихся по программам основного общего и (или) среднего общего образования, принимающих участие в специальной военной операции (КЦСР 04.3.01.89040)</t>
    </r>
    <r>
      <rPr>
        <sz val="18"/>
        <rFont val="Times New Roman"/>
        <family val="1"/>
        <charset val="204"/>
      </rPr>
      <t>, всего</t>
    </r>
  </si>
  <si>
    <r>
      <t>Выплачено 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 (КЦСР 04.3.01.80220)</t>
    </r>
    <r>
      <rPr>
        <sz val="18"/>
        <rFont val="Times New Roman"/>
        <family val="1"/>
        <charset val="204"/>
      </rPr>
      <t>, всего</t>
    </r>
  </si>
  <si>
    <r>
      <t>Предоставлено бесплатное питание отдельным категориям обучающихся 1 - 4 классов в классах полного дня и группах продленного дня в муниципальных общеобразовательных организациях, расположенных на территории города Благовещенска (КЦСР 04.3.01.10602) </t>
    </r>
    <r>
      <rPr>
        <sz val="18"/>
        <rFont val="Times New Roman"/>
        <family val="1"/>
        <charset val="204"/>
      </rPr>
      <t>, всего</t>
    </r>
  </si>
  <si>
    <r>
      <t>"Система защиты прав детей и отдельных категорий граждан"</t>
    </r>
    <r>
      <rPr>
        <sz val="18"/>
        <rFont val="Times New Roman"/>
        <family val="1"/>
        <charset val="204"/>
      </rPr>
      <t>, всего</t>
    </r>
  </si>
  <si>
    <r>
      <t>Обеспечено финансирование государственных полномочий Амурской области по назначению и выплате денежной выплаты при передаче ребенка на воспитание в семью (КЦСР 04.3.02.11020) </t>
    </r>
    <r>
      <rPr>
        <sz val="18"/>
        <rFont val="Times New Roman"/>
        <family val="1"/>
        <charset val="204"/>
      </rPr>
      <t>, всего</t>
    </r>
  </si>
  <si>
    <t xml:space="preserve">В рамках ГП АО «Развитие системы социальной защиты населения Амурской области» (субвенция) - 66 чел. Остаток планового объема финансирования обусловлен экономией. </t>
  </si>
  <si>
    <r>
      <t>Обеспечено финансирование государственных полномочий по выплатам лицам из числа детей-сирот и детей, оставшихся без попечения родителей, достигшим 18 лет, но продолжающим обучение в муниципальной общеобразовательной организации, до окончания обучения (КЦСР 04.3.02.70000)</t>
    </r>
    <r>
      <rPr>
        <sz val="18"/>
        <rFont val="Times New Roman"/>
        <family val="1"/>
        <charset val="204"/>
      </rPr>
      <t>, всего</t>
    </r>
  </si>
  <si>
    <t xml:space="preserve">В рамках ГП АО «Развитие системы социальной защиты населения Амурской области» (субвенция) - 3 чел. Остаток планового объема финансирования обусловлен излишне предусмотренными бюджетными средствами (Управлением образования в адрес министерства социальной защиты населения Амурской области было направлено письмо с просьбой об уменьшении лимитов, которые были уменьшены, но не в полном объеме). </t>
  </si>
  <si>
    <r>
      <t>Обеспечено финансирование государственных полномочий Амурской области по выплате денежных средств на содержание детей, находящихся в семьях опекунов (попечителей) и в приемных семьях, а также вознаграждения приемным родителям (родителю) (КЦСР 04.3.02.87700)</t>
    </r>
    <r>
      <rPr>
        <sz val="18"/>
        <rFont val="Times New Roman"/>
        <family val="1"/>
        <charset val="204"/>
      </rPr>
      <t>, всего</t>
    </r>
  </si>
  <si>
    <t xml:space="preserve">В рамках ГП АО «Развитие системы социальной защиты населения Амурской области» (субвенция) - 335 чел. Остаток планового объема финансирования обусловлен излишне предусмотренными бюджетными средствами. </t>
  </si>
  <si>
    <r>
      <t>Частично оплачена стоимость путевки для детей работающих граждан в организации отдыха и оздоровления детей в каникулярное время (КЦСР 04.3.02.S7500)</t>
    </r>
    <r>
      <rPr>
        <sz val="18"/>
        <rFont val="Times New Roman"/>
        <family val="1"/>
        <charset val="204"/>
      </rPr>
      <t>, всего</t>
    </r>
  </si>
  <si>
    <t xml:space="preserve">2018 чел. Соглашение о предоставлении субсидии из ОБ бюджету МО на частичную оплату стоимости путевок для детей работающих граждан в организации отдыха и оздоровления детей в каникулярное время от 03.02.2025 № 19/ОЗ с министерством образования и науки АО в рамках ГП АО «Развитие образования Амурской области».                                                                                                                                                                                                                                                                         Остаток планового объема финансирования обусловлен отсутствием заявлений родителей на предоставление компенсации. </t>
  </si>
  <si>
    <r>
      <t>Проведены мероприятия по организации отдыха детей в каникулярное время (КЦСР 04.3.02.10040)</t>
    </r>
    <r>
      <rPr>
        <sz val="18"/>
        <rFont val="Times New Roman"/>
        <family val="1"/>
        <charset val="204"/>
      </rPr>
      <t>, всего</t>
    </r>
  </si>
  <si>
    <r>
      <t>Предоставлены бесплатные путевки отдельным категориям граждан в оздоровительные лагеря с дневным пребыванием детей, расположенные на территории городского округа г.Благовещенска (КЦСР 04.3.02.10640)</t>
    </r>
    <r>
      <rPr>
        <sz val="18"/>
        <rFont val="Times New Roman"/>
        <family val="1"/>
        <charset val="204"/>
      </rPr>
      <t>, всего</t>
    </r>
  </si>
  <si>
    <r>
      <t>Частично оплачена стоимость путевки в загородные детские стационарные оздоровительные лагеря и оздоровительные лагеря с дневным пребыванием детей в каникулярное время для детей работающих граждан и военнослужащих, участвующих и участвовавших в специальной военной операции (КЦСР 04.3.02.10080)</t>
    </r>
    <r>
      <rPr>
        <sz val="18"/>
        <rFont val="Times New Roman"/>
        <family val="1"/>
        <charset val="204"/>
      </rPr>
      <t>, всего</t>
    </r>
  </si>
  <si>
    <r>
      <t>"Совершенствование системы развития способностей и талантов детей и кадрового потенциала педагогических работников"</t>
    </r>
    <r>
      <rPr>
        <sz val="18"/>
        <rFont val="Times New Roman"/>
        <family val="1"/>
        <charset val="204"/>
      </rPr>
      <t>, всего</t>
    </r>
  </si>
  <si>
    <r>
      <t>Обеспечено развитие кадрового потенциала муниципальных учреждений (КЦСР 04.3.03.10020)</t>
    </r>
    <r>
      <rPr>
        <sz val="18"/>
        <rFont val="Times New Roman"/>
        <family val="1"/>
        <charset val="204"/>
      </rPr>
      <t>, всего</t>
    </r>
  </si>
  <si>
    <r>
      <t>Выплачены единовременные социальные пособия работникам муниципальных образовательных учреждений (КЦСР 04.3.03.10610)</t>
    </r>
    <r>
      <rPr>
        <sz val="18"/>
        <rFont val="Times New Roman"/>
        <family val="1"/>
        <charset val="204"/>
      </rPr>
      <t>, всего</t>
    </r>
  </si>
  <si>
    <r>
      <t>Предоставлены меры материального стимулирования гражданам, с которыми управлением образования администрации города Благовещенска заключены Соглашения о трудоустройстве в муниципальные общеобразовательные учреждения после окончания обучения в образовательных организациях (КЦСР 04.3.03.10632)</t>
    </r>
    <r>
      <rPr>
        <sz val="18"/>
        <rFont val="Times New Roman"/>
        <family val="1"/>
        <charset val="204"/>
      </rPr>
      <t>, всего</t>
    </r>
  </si>
  <si>
    <r>
      <t>Выплачены премии муниципального образования города Благовещенска одаренным детям, обучающимся в образовательных организациях (КЦСР 04.3.03.10580)</t>
    </r>
    <r>
      <rPr>
        <sz val="18"/>
        <rFont val="Times New Roman"/>
        <family val="1"/>
        <charset val="204"/>
      </rPr>
      <t>, всего</t>
    </r>
  </si>
  <si>
    <r>
      <t>Обеспечено развитие интеллектуального, творческого и физического потенциала всех категорий детей (КЦСР 04.3.03.10050)</t>
    </r>
    <r>
      <rPr>
        <sz val="18"/>
        <rFont val="Times New Roman"/>
        <family val="1"/>
        <charset val="204"/>
      </rPr>
      <t>, всего</t>
    </r>
  </si>
  <si>
    <t xml:space="preserve">Детей в количестве - 12 000 чел. (принявших участие: в региональном этапе Всероссийской олимпиады школьников, в научно-практических конференциях "Старт в науку" и "День науки в начальной школе", во Всероссийском конкурсе "Безопасное колесо", в конкурсе "Школа безопасности", в торжественной церемонии чествования выпускников, в международных мероприятиях и др.). Остаток планового объёма финансирования и недоосвоение средств обусловлены экономией, сложившейся при проведении закупочных процедур. </t>
  </si>
  <si>
    <r>
      <t>Обеспечено участие работников образовательных организаций в мероприятиях, направленных на повышение профессионального мастерства и престижа педагогической деятельности, в том числе в мероприятиях межрегионального, всероссийского и международного уровней (КЦСР 04.3.03.10030)</t>
    </r>
    <r>
      <rPr>
        <sz val="18"/>
        <rFont val="Times New Roman"/>
        <family val="1"/>
        <charset val="204"/>
      </rPr>
      <t>, всего</t>
    </r>
  </si>
  <si>
    <r>
      <t>"Организация деятельности в сфере образования"</t>
    </r>
    <r>
      <rPr>
        <sz val="18"/>
        <rFont val="Times New Roman"/>
        <family val="1"/>
        <charset val="204"/>
      </rPr>
      <t>, всего</t>
    </r>
  </si>
  <si>
    <r>
      <t>Обеспечены функции исполнительно-распорядительного органа муниципального образования (КЦСР 04.3.04.00070)</t>
    </r>
    <r>
      <rPr>
        <sz val="18"/>
        <rFont val="Times New Roman"/>
        <family val="1"/>
        <charset val="204"/>
      </rPr>
      <t>, всего</t>
    </r>
  </si>
  <si>
    <r>
      <t>Обеспечена деятельность (оказание услуг, выполнение работ) муниципальных учреждений (КЦСР 04.3.04.10590)</t>
    </r>
    <r>
      <rPr>
        <sz val="18"/>
        <rFont val="Times New Roman"/>
        <family val="1"/>
        <charset val="204"/>
      </rPr>
      <t>, всего</t>
    </r>
  </si>
  <si>
    <r>
      <t>Обеспечена деятельность муниципального учреждения в сфере бухгалтерского обслуживания (КЦСР 04.3.04.10593)</t>
    </r>
    <r>
      <rPr>
        <sz val="18"/>
        <rFont val="Times New Roman"/>
        <family val="1"/>
        <charset val="204"/>
      </rPr>
      <t>, всего</t>
    </r>
  </si>
  <si>
    <r>
      <t>Обеспечены государственные полномочия по организации и осуществлению деятельности по опеке и попечительству в отношении несовершеннолетних лиц (КЦСР 04.3.04.87300)</t>
    </r>
    <r>
      <rPr>
        <sz val="18"/>
        <rFont val="Times New Roman"/>
        <family val="1"/>
        <charset val="204"/>
      </rPr>
      <t>, всего</t>
    </r>
  </si>
  <si>
    <t xml:space="preserve">В рамках ГП АО «Развитие системы социальной защиты населения Амурской области» (субвенция) - специалистами в количестве 15 чел. осуществлена текущая деятельность по опеке и попечительству в отношении несовершеннолетних лиц (своевременное выявление лиц, нуждающихся в установлении над ними опеки или попечительства). </t>
  </si>
  <si>
    <r>
      <t>«Многодетная семья»</t>
    </r>
    <r>
      <rPr>
        <sz val="18"/>
        <rFont val="Times New Roman"/>
        <family val="1"/>
        <charset val="204"/>
      </rPr>
      <t>, всего</t>
    </r>
  </si>
  <si>
    <r>
      <t>Обеспечено дополнительное финансирование деятельности групп продленного дня в муниципальных общеобразовательных организациях для обучающихся начальных классов (КЦСР 04.1.Я2.80450)</t>
    </r>
    <r>
      <rPr>
        <sz val="18"/>
        <rFont val="Times New Roman"/>
        <family val="1"/>
        <charset val="204"/>
      </rPr>
      <t>, всего</t>
    </r>
  </si>
  <si>
    <r>
      <t>"Развитие школьного инициативного бюджетирования в городе Благовещенске"</t>
    </r>
    <r>
      <rPr>
        <sz val="18"/>
        <rFont val="Times New Roman"/>
        <family val="1"/>
        <charset val="204"/>
      </rPr>
      <t>, всего</t>
    </r>
  </si>
  <si>
    <r>
      <t>Реализован проект по освещению актового зала «Свет в конце бюджета», расположенного в МАОУ «Школа № 22 г.Благовещенска им. Ф.Э.Дзержинского» (КЦСР 04.2.02.S0262)</t>
    </r>
    <r>
      <rPr>
        <sz val="18"/>
        <rFont val="Times New Roman"/>
        <family val="1"/>
        <charset val="204"/>
      </rPr>
      <t>, всего</t>
    </r>
  </si>
  <si>
    <t xml:space="preserve">1 ед. Соглашение о предоставлении субсидии из ОБ бюджету г.Благовещенска на поддержку проектов, основанных на инициативах обучающихся в муниципальных общеобразовательных организациях в 2025 г. от 25.11.2025 № 4 с министерством финансов Амурской области в рамках ГП АО «Повышение эффективности управления государственными финансами и использования имущества Амурской области». Остаток внебюджетных средств и недовыполнение работ обусловлены незаконченным сроком реализации проекта - до 01.06.2026.       
</t>
  </si>
  <si>
    <r>
      <t>Реализован проект по созданию медиацентра «Вспышка» на базе МАОУ «Школа № 17 г.Благовещенска» (КЦСР 04.2.02.S0261)</t>
    </r>
    <r>
      <rPr>
        <sz val="18"/>
        <rFont val="Times New Roman"/>
        <family val="1"/>
        <charset val="204"/>
      </rPr>
      <t>, всего</t>
    </r>
  </si>
  <si>
    <t xml:space="preserve">1 ед. Соглашение о предоставлении субсидии из ОБ бюджету г.Благовещенска на поддержку проектов, основанных на инициативах обучающихся в муниципальных общеобразовательных организациях, в 2025 г. от 25.11.2025 № 3 с министерством финансов АО в рамках ГП АО «Повышение эффективности управления государственными финансами и использования имущества Амурской области». Невыполнение работ обусловлено незаконченным сроком реализации проекта - до 01.06.2026.       </t>
  </si>
  <si>
    <r>
      <t>Модернизация объектов теплоснабжения (Подготовка проектной документации и выполнение инженерных изысканий, выполнение работ по реконструкции объекта: «Реконструкция тепловых сетей в 800 квартале г. Благовещенск, Амурская область») (КЦСР 03.2.01.S7418)</t>
    </r>
    <r>
      <rPr>
        <sz val="18"/>
        <rFont val="Times New Roman"/>
        <family val="1"/>
        <charset val="204"/>
      </rPr>
      <t>, всего</t>
    </r>
  </si>
  <si>
    <t>МП 2.1</t>
  </si>
  <si>
    <t>МПБ 2.2</t>
  </si>
  <si>
    <t>КПМ 2.3</t>
  </si>
  <si>
    <t>МП 3.1</t>
  </si>
  <si>
    <t>МПБ 3.2</t>
  </si>
  <si>
    <t>МПБ 3.3</t>
  </si>
  <si>
    <t>МПБ 3.4</t>
  </si>
  <si>
    <t>КПМ 3.5</t>
  </si>
  <si>
    <t>КПМ 3.6</t>
  </si>
  <si>
    <t>КПМ 3.7</t>
  </si>
  <si>
    <t>КПМ 3.8</t>
  </si>
  <si>
    <t>МП 4.1</t>
  </si>
  <si>
    <t>МПБ 4.2</t>
  </si>
  <si>
    <t>КПМ 4.3</t>
  </si>
  <si>
    <t>КПМ 4.4</t>
  </si>
  <si>
    <r>
      <t xml:space="preserve">В рамках </t>
    </r>
    <r>
      <rPr>
        <b/>
        <sz val="18"/>
        <rFont val="Times New Roman"/>
        <family val="1"/>
        <charset val="204"/>
      </rPr>
      <t>НП РФ «Молодежь и дети»</t>
    </r>
    <r>
      <rPr>
        <sz val="18"/>
        <rFont val="Times New Roman"/>
        <family val="1"/>
        <charset val="204"/>
      </rPr>
      <t xml:space="preserve"> и ГП РФ «Развитие образования» в государственных и муниципальных общеобразовательных организациях и их структурных подразделениях реализованы мероприятия по обеспечению деятельности советников директора по воспитанию и взаимодействию с детскими общественными объединениями - 21 ед., но одна должность вакантна в связи с увольнением 1 чел. Соглашение о предоставлении ИМБТ из ОБ бюджету МО города Благовещенска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от 27.01.2025 № 10701000-1-2025-016 с министерством образования и науки Амурской области в рамках ГП АО «Развитие образования Амурской области». 
</t>
    </r>
  </si>
  <si>
    <t xml:space="preserve">В рамках ГП РФ «Развитие образования» оплачен капитальный грант в рамках концессионного соглашения «О создании и эксплуатации объекта образования "Общеобразовательная школа на 1200 мест в Северном планировочном районе г.Благовещенск, Амурская область» от 14.03.2023 № 44 с ООО "ПИК Образовательные проекты - Благовещенск". Готовность объекта - 71%. Невыполнение работ обусловлено незавершенным сроком строительства объекта (2026 г. - 1 ед.). Cоглашение между министерством образования и науки Амурской области и администрацией г.Благовещенска о предоставлении субсидии из ОБ бюджету г.Благовещенска на софинансирование расходных обязательств, возникающих при реализации региональных проектов, предусматривающих создание дополнительных мест в общеобразовательных организациях в связи с ростом числа обучающихся, вызванным демографическим фактором, в рамках ГП АО «Развитие образования Амурской области» от 13.01.2025 № 10701000-1-2024-026.
</t>
  </si>
  <si>
    <r>
      <t xml:space="preserve">В рамках </t>
    </r>
    <r>
      <rPr>
        <b/>
        <sz val="18"/>
        <rFont val="Times New Roman"/>
        <family val="1"/>
        <charset val="204"/>
      </rPr>
      <t>НП РФ «Инфраструктура для жизни»</t>
    </r>
    <r>
      <rPr>
        <sz val="18"/>
        <rFont val="Times New Roman"/>
        <family val="1"/>
        <charset val="204"/>
      </rPr>
      <t xml:space="preserve"> и ГП РФ «Обеспечение доступным и комфортным жильем и коммунальными услугами граждан РФ» расселен непригодный для проживания жилищный фонд - 284,4 кв.м. (27 чел.). Соглашение о предоставлении субсидии из ОБ бюджету МО г.Благовещенск на реализацию V этапа региональной адресной программы «Переселение граждан из аварийного жилищного фонда на территории Амурской области на период 2019–2025 годов» от 01.01.2022 № 01-39-4053 с министерством ЖКХ АО в рамках ГП АО «Обеспечение доступным и качественным жильем населения Амурской области». 
 </t>
    </r>
  </si>
  <si>
    <t>В рамках данного мероприятия предусмотрена реконструкция тепловых сетей в 800 квартале г.Благовещенск, Амурская область (2 этап), создаваемая мощность (проростмощности) объекта - 2,4 км., срок планируемого ввода объекта в эксплуатацию - 2026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</si>
</sst>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0.0"/>
  </numFmts>
  <fonts count="18" x14ac:knownFonts="1">
    <font>
      <sz val="11"/>
      <color theme="1"/>
      <name val="Calibri"/>
      <family val="2"/>
      <charset val="204"/>
      <scheme val="minor"/>
    </font>
    <font>
      <sz val="18"/>
      <name val="Times New Roman"/>
      <family val="1"/>
      <charset val="204"/>
    </font>
    <font>
      <b/>
      <sz val="18"/>
      <name val="Times New Roman"/>
      <family val="1"/>
      <charset val="204"/>
    </font>
    <font>
      <sz val="11"/>
      <name val="Calibri"/>
      <family val="2"/>
      <charset val="204"/>
      <scheme val="minor"/>
    </font>
    <font>
      <sz val="14"/>
      <name val="Calibri"/>
      <family val="2"/>
      <charset val="204"/>
      <scheme val="minor"/>
    </font>
    <font>
      <sz val="22"/>
      <name val="Calibri"/>
      <family val="2"/>
      <charset val="204"/>
      <scheme val="minor"/>
    </font>
    <font>
      <sz val="18"/>
      <name val="Calibri"/>
      <family val="2"/>
      <charset val="204"/>
      <scheme val="minor"/>
    </font>
    <font>
      <sz val="20"/>
      <name val="Calibri"/>
      <family val="2"/>
      <charset val="204"/>
      <scheme val="minor"/>
    </font>
    <font>
      <sz val="13"/>
      <name val="Calibri"/>
      <family val="2"/>
      <charset val="204"/>
      <scheme val="minor"/>
    </font>
    <font>
      <b/>
      <sz val="12"/>
      <color indexed="81"/>
      <name val="Tahoma"/>
      <family val="2"/>
      <charset val="204"/>
    </font>
    <font>
      <sz val="12"/>
      <color indexed="81"/>
      <name val="Tahoma"/>
      <family val="2"/>
      <charset val="204"/>
    </font>
    <font>
      <sz val="20"/>
      <name val="Times New Roman"/>
      <family val="1"/>
      <charset val="204"/>
    </font>
    <font>
      <b/>
      <sz val="28"/>
      <name val="Times New Roman"/>
      <family val="1"/>
      <charset val="204"/>
    </font>
    <font>
      <sz val="16"/>
      <name val="Calibri"/>
      <family val="2"/>
      <charset val="204"/>
      <scheme val="minor"/>
    </font>
    <font>
      <i/>
      <sz val="18"/>
      <name val="Times New Roman"/>
      <family val="1"/>
      <charset val="204"/>
    </font>
    <font>
      <sz val="14.5"/>
      <name val="Calibri"/>
      <family val="2"/>
      <charset val="204"/>
      <scheme val="minor"/>
    </font>
    <font>
      <sz val="15"/>
      <name val="Calibri"/>
      <family val="2"/>
      <charset val="204"/>
      <scheme val="minor"/>
    </font>
    <font>
      <sz val="24"/>
      <name val="Calibri"/>
      <family val="2"/>
      <charset val="204"/>
      <scheme val="minor"/>
    </font>
  </fonts>
  <fills count="2">
    <fill>
      <patternFill patternType="none"/>
    </fill>
    <fill>
      <patternFill patternType="gray125"/>
    </fill>
  </fills>
  <borders count="24">
    <border>
      <left/>
      <right/>
      <top/>
      <bottom/>
      <diagonal/>
    </border>
    <border>
      <left style="thick">
        <color rgb="FF000000"/>
      </left>
      <right style="medium">
        <color rgb="FF000000"/>
      </right>
      <top style="thick">
        <color rgb="FF000000"/>
      </top>
      <bottom/>
      <diagonal/>
    </border>
    <border>
      <left style="thick">
        <color rgb="FF000000"/>
      </left>
      <right style="medium">
        <color rgb="FF000000"/>
      </right>
      <top/>
      <bottom style="medium">
        <color rgb="FF000000"/>
      </bottom>
      <diagonal/>
    </border>
    <border>
      <left style="medium">
        <color rgb="FF000000"/>
      </left>
      <right style="medium">
        <color rgb="FF000000"/>
      </right>
      <top style="thick">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style="thick">
        <color rgb="FF000000"/>
      </top>
      <bottom/>
      <diagonal/>
    </border>
    <border>
      <left/>
      <right style="medium">
        <color rgb="FF000000"/>
      </right>
      <top style="thick">
        <color rgb="FF000000"/>
      </top>
      <bottom/>
      <diagonal/>
    </border>
    <border>
      <left style="medium">
        <color rgb="FF000000"/>
      </left>
      <right style="thick">
        <color rgb="FF000000"/>
      </right>
      <top style="thick">
        <color rgb="FF000000"/>
      </top>
      <bottom/>
      <diagonal/>
    </border>
    <border>
      <left style="medium">
        <color rgb="FF000000"/>
      </left>
      <right style="thick">
        <color rgb="FF000000"/>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thick">
        <color rgb="FF000000"/>
      </left>
      <right style="medium">
        <color rgb="FF000000"/>
      </right>
      <top style="medium">
        <color rgb="FF000000"/>
      </top>
      <bottom style="medium">
        <color rgb="FF000000"/>
      </bottom>
      <diagonal/>
    </border>
    <border>
      <left/>
      <right/>
      <top/>
      <bottom style="thick">
        <color rgb="FF000000"/>
      </bottom>
      <diagonal/>
    </border>
    <border>
      <left style="thick">
        <color rgb="FF000000"/>
      </left>
      <right style="medium">
        <color rgb="FF000000"/>
      </right>
      <top style="medium">
        <color rgb="FF000000"/>
      </top>
      <bottom/>
      <diagonal/>
    </border>
    <border>
      <left style="medium">
        <color rgb="FF000000"/>
      </left>
      <right style="thick">
        <color rgb="FF000000"/>
      </right>
      <top style="medium">
        <color rgb="FF000000"/>
      </top>
      <bottom/>
      <diagonal/>
    </border>
    <border>
      <left style="medium">
        <color rgb="FF000000"/>
      </left>
      <right style="thick">
        <color rgb="FF000000"/>
      </right>
      <top style="medium">
        <color rgb="FF000000"/>
      </top>
      <bottom style="medium">
        <color rgb="FF000000"/>
      </bottom>
      <diagonal/>
    </border>
    <border>
      <left style="thick">
        <color rgb="FF000000"/>
      </left>
      <right style="medium">
        <color rgb="FF000000"/>
      </right>
      <top/>
      <bottom/>
      <diagonal/>
    </border>
    <border>
      <left style="medium">
        <color rgb="FF000000"/>
      </left>
      <right style="thick">
        <color rgb="FF000000"/>
      </right>
      <top/>
      <bottom style="medium">
        <color rgb="FF000000"/>
      </bottom>
      <diagonal/>
    </border>
    <border>
      <left/>
      <right/>
      <top style="medium">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ck">
        <color rgb="FF000000"/>
      </left>
      <right/>
      <top/>
      <bottom/>
      <diagonal/>
    </border>
  </borders>
  <cellStyleXfs count="1">
    <xf numFmtId="0" fontId="0" fillId="0" borderId="0"/>
  </cellStyleXfs>
  <cellXfs count="72">
    <xf numFmtId="0" fontId="0" fillId="0" borderId="0" xfId="0"/>
    <xf numFmtId="0" fontId="3" fillId="0" borderId="0" xfId="0" applyFont="1" applyFill="1"/>
    <xf numFmtId="0" fontId="6" fillId="0" borderId="0" xfId="0" applyFont="1" applyFill="1"/>
    <xf numFmtId="4" fontId="3" fillId="0" borderId="0" xfId="0" applyNumberFormat="1" applyFont="1" applyFill="1" applyAlignment="1">
      <alignment horizontal="left"/>
    </xf>
    <xf numFmtId="0" fontId="3" fillId="0" borderId="0" xfId="0" applyFont="1" applyFill="1" applyAlignment="1">
      <alignment horizontal="left"/>
    </xf>
    <xf numFmtId="0" fontId="5" fillId="0" borderId="0" xfId="0" applyFont="1" applyFill="1"/>
    <xf numFmtId="0" fontId="7" fillId="0" borderId="0" xfId="0" applyFont="1" applyFill="1"/>
    <xf numFmtId="164" fontId="3" fillId="0" borderId="0" xfId="0" applyNumberFormat="1" applyFont="1" applyFill="1" applyAlignment="1">
      <alignment horizontal="left"/>
    </xf>
    <xf numFmtId="0" fontId="3" fillId="0" borderId="0" xfId="0" applyFont="1" applyFill="1" applyAlignment="1">
      <alignment vertical="top" wrapText="1"/>
    </xf>
    <xf numFmtId="0" fontId="4" fillId="0" borderId="0" xfId="0" applyFont="1" applyFill="1" applyAlignment="1">
      <alignment vertical="top" wrapText="1"/>
    </xf>
    <xf numFmtId="4" fontId="1" fillId="0" borderId="10" xfId="0" applyNumberFormat="1" applyFont="1" applyFill="1" applyBorder="1" applyAlignment="1">
      <alignment horizontal="center" vertical="top" wrapText="1"/>
    </xf>
    <xf numFmtId="0" fontId="8" fillId="0" borderId="0" xfId="0" applyFont="1" applyFill="1"/>
    <xf numFmtId="0" fontId="8" fillId="0" borderId="0" xfId="0" applyFont="1" applyFill="1" applyAlignment="1">
      <alignment wrapText="1"/>
    </xf>
    <xf numFmtId="0" fontId="2" fillId="0" borderId="10" xfId="0" applyFont="1" applyFill="1" applyBorder="1" applyAlignment="1">
      <alignment horizontal="left" vertical="top" wrapText="1"/>
    </xf>
    <xf numFmtId="164" fontId="1" fillId="0" borderId="10" xfId="0" applyNumberFormat="1" applyFont="1" applyFill="1" applyBorder="1" applyAlignment="1">
      <alignment horizontal="center" vertical="top" wrapText="1"/>
    </xf>
    <xf numFmtId="0" fontId="1" fillId="0" borderId="10" xfId="0" applyFont="1" applyFill="1" applyBorder="1" applyAlignment="1">
      <alignment horizontal="center" vertical="top" wrapText="1"/>
    </xf>
    <xf numFmtId="0" fontId="1" fillId="0" borderId="10" xfId="0" applyFont="1" applyFill="1" applyBorder="1" applyAlignment="1">
      <alignment horizontal="left" vertical="top" wrapText="1"/>
    </xf>
    <xf numFmtId="0" fontId="3" fillId="0" borderId="0" xfId="0" applyFont="1" applyFill="1" applyAlignment="1">
      <alignment horizontal="left" vertical="top"/>
    </xf>
    <xf numFmtId="0" fontId="11" fillId="0" borderId="0" xfId="0" applyFont="1" applyFill="1" applyAlignment="1">
      <alignment horizontal="right" vertical="center"/>
    </xf>
    <xf numFmtId="0" fontId="13" fillId="0" borderId="0" xfId="0" applyFont="1" applyFill="1" applyAlignment="1">
      <alignment horizontal="left"/>
    </xf>
    <xf numFmtId="0" fontId="1" fillId="0" borderId="11" xfId="0" applyFont="1" applyFill="1" applyBorder="1" applyAlignment="1">
      <alignment horizontal="center" vertical="center" wrapText="1"/>
    </xf>
    <xf numFmtId="0" fontId="1" fillId="0" borderId="12" xfId="0" applyFont="1" applyFill="1" applyBorder="1" applyAlignment="1">
      <alignment horizontal="center" vertical="top" wrapText="1"/>
    </xf>
    <xf numFmtId="0" fontId="1" fillId="0" borderId="20" xfId="0" applyFont="1" applyFill="1" applyBorder="1" applyAlignment="1">
      <alignment horizontal="center" vertical="top" wrapText="1"/>
    </xf>
    <xf numFmtId="0" fontId="1" fillId="0" borderId="16" xfId="0" applyFont="1" applyFill="1" applyBorder="1" applyAlignment="1">
      <alignment horizontal="center" vertical="top" wrapText="1"/>
    </xf>
    <xf numFmtId="166" fontId="1" fillId="0" borderId="10" xfId="0" applyNumberFormat="1" applyFont="1" applyFill="1" applyBorder="1" applyAlignment="1">
      <alignment horizontal="center" vertical="top" wrapText="1"/>
    </xf>
    <xf numFmtId="165" fontId="3" fillId="0" borderId="0" xfId="0" applyNumberFormat="1" applyFont="1" applyFill="1" applyAlignment="1">
      <alignment horizontal="left"/>
    </xf>
    <xf numFmtId="4" fontId="13" fillId="0" borderId="0" xfId="0" applyNumberFormat="1" applyFont="1" applyFill="1" applyAlignment="1">
      <alignment horizontal="left"/>
    </xf>
    <xf numFmtId="4" fontId="4" fillId="0" borderId="0" xfId="0" applyNumberFormat="1" applyFont="1" applyFill="1" applyAlignment="1">
      <alignment horizontal="left"/>
    </xf>
    <xf numFmtId="0" fontId="3" fillId="0" borderId="0" xfId="0" applyFont="1" applyFill="1" applyAlignment="1">
      <alignment wrapText="1"/>
    </xf>
    <xf numFmtId="0" fontId="8" fillId="0" borderId="0" xfId="0" applyFont="1" applyFill="1" applyAlignment="1">
      <alignment vertical="top" wrapText="1"/>
    </xf>
    <xf numFmtId="2" fontId="1" fillId="0" borderId="10" xfId="0" applyNumberFormat="1" applyFont="1" applyFill="1" applyBorder="1" applyAlignment="1">
      <alignment horizontal="center" vertical="top" wrapText="1"/>
    </xf>
    <xf numFmtId="0" fontId="8" fillId="0" borderId="0" xfId="0" applyFont="1" applyFill="1" applyAlignment="1">
      <alignment horizontal="left" vertical="top" wrapText="1"/>
    </xf>
    <xf numFmtId="0" fontId="4" fillId="0" borderId="0" xfId="0" applyFont="1" applyFill="1" applyAlignment="1">
      <alignment wrapText="1"/>
    </xf>
    <xf numFmtId="0" fontId="16" fillId="0" borderId="0" xfId="0" applyFont="1" applyFill="1" applyAlignment="1">
      <alignment wrapText="1"/>
    </xf>
    <xf numFmtId="0" fontId="16" fillId="0" borderId="0" xfId="0" applyFont="1" applyFill="1" applyAlignment="1">
      <alignment vertical="top" wrapText="1"/>
    </xf>
    <xf numFmtId="0" fontId="3" fillId="0" borderId="0" xfId="0" applyFont="1" applyFill="1" applyAlignment="1">
      <alignment horizontal="left" vertical="top" wrapText="1"/>
    </xf>
    <xf numFmtId="0" fontId="13" fillId="0" borderId="0" xfId="0" applyFont="1" applyFill="1"/>
    <xf numFmtId="4" fontId="3" fillId="0" borderId="0" xfId="0" applyNumberFormat="1" applyFont="1" applyFill="1"/>
    <xf numFmtId="0" fontId="17" fillId="0" borderId="0" xfId="0" applyFont="1" applyFill="1"/>
    <xf numFmtId="164" fontId="3" fillId="0" borderId="0" xfId="0" applyNumberFormat="1" applyFont="1" applyFill="1"/>
    <xf numFmtId="0" fontId="1" fillId="0" borderId="14" xfId="0" applyFont="1" applyFill="1" applyBorder="1" applyAlignment="1">
      <alignment horizontal="center" vertical="top" wrapText="1"/>
    </xf>
    <xf numFmtId="0" fontId="1" fillId="0" borderId="15" xfId="0" applyFont="1" applyFill="1" applyBorder="1" applyAlignment="1">
      <alignment horizontal="left" vertical="top" wrapText="1"/>
    </xf>
    <xf numFmtId="0" fontId="6" fillId="0" borderId="0" xfId="0" applyFont="1" applyFill="1" applyAlignment="1">
      <alignment vertical="center"/>
    </xf>
    <xf numFmtId="0" fontId="1" fillId="0" borderId="17" xfId="0" applyFont="1" applyFill="1" applyBorder="1" applyAlignment="1">
      <alignment horizontal="center" vertical="top" wrapText="1"/>
    </xf>
    <xf numFmtId="0" fontId="1" fillId="0" borderId="0" xfId="0" applyFont="1" applyFill="1" applyAlignment="1">
      <alignment vertical="center" wrapText="1"/>
    </xf>
    <xf numFmtId="0" fontId="1" fillId="0" borderId="19" xfId="0" applyFont="1" applyFill="1" applyBorder="1" applyAlignment="1">
      <alignment vertical="center" wrapText="1"/>
    </xf>
    <xf numFmtId="0" fontId="1" fillId="0" borderId="14" xfId="0" applyFont="1" applyFill="1" applyBorder="1" applyAlignment="1">
      <alignment horizontal="center" vertical="top" wrapText="1"/>
    </xf>
    <xf numFmtId="0" fontId="1" fillId="0" borderId="17" xfId="0" applyFont="1" applyFill="1" applyBorder="1" applyAlignment="1">
      <alignment horizontal="center" vertical="top" wrapText="1"/>
    </xf>
    <xf numFmtId="0" fontId="1" fillId="0" borderId="15" xfId="0" applyFont="1" applyFill="1" applyBorder="1" applyAlignment="1">
      <alignment horizontal="left" vertical="top" wrapText="1"/>
    </xf>
    <xf numFmtId="0" fontId="1" fillId="0" borderId="9" xfId="0" applyFont="1" applyFill="1" applyBorder="1" applyAlignment="1">
      <alignment horizontal="left" vertical="top" wrapText="1"/>
    </xf>
    <xf numFmtId="0" fontId="1" fillId="0" borderId="18" xfId="0" applyFont="1" applyFill="1" applyBorder="1" applyAlignment="1">
      <alignment horizontal="left" vertical="top" wrapText="1"/>
    </xf>
    <xf numFmtId="0" fontId="1" fillId="0" borderId="2" xfId="0" applyFont="1" applyFill="1" applyBorder="1" applyAlignment="1">
      <alignment horizontal="center" vertical="top" wrapText="1"/>
    </xf>
    <xf numFmtId="4" fontId="1" fillId="0" borderId="20" xfId="0" applyNumberFormat="1" applyFont="1" applyFill="1" applyBorder="1" applyAlignment="1">
      <alignment horizontal="center" vertical="top" wrapText="1"/>
    </xf>
    <xf numFmtId="4" fontId="1" fillId="0" borderId="21" xfId="0" applyNumberFormat="1" applyFont="1" applyFill="1" applyBorder="1" applyAlignment="1">
      <alignment horizontal="center" vertical="top" wrapText="1"/>
    </xf>
    <xf numFmtId="4" fontId="1" fillId="0" borderId="22" xfId="0" applyNumberFormat="1" applyFont="1" applyFill="1" applyBorder="1" applyAlignment="1">
      <alignment horizontal="center" vertical="top" wrapText="1"/>
    </xf>
    <xf numFmtId="0" fontId="14" fillId="0" borderId="20" xfId="0" applyFont="1" applyFill="1" applyBorder="1" applyAlignment="1">
      <alignment horizontal="left" vertical="top" wrapText="1"/>
    </xf>
    <xf numFmtId="0" fontId="14" fillId="0" borderId="21" xfId="0" applyFont="1" applyFill="1" applyBorder="1" applyAlignment="1">
      <alignment horizontal="left" vertical="top" wrapText="1"/>
    </xf>
    <xf numFmtId="0" fontId="12" fillId="0" borderId="13" xfId="0" applyFont="1" applyFill="1" applyBorder="1" applyAlignment="1">
      <alignment horizontal="center" vertical="center"/>
    </xf>
    <xf numFmtId="0" fontId="1" fillId="0" borderId="8" xfId="0" applyFont="1" applyFill="1" applyBorder="1" applyAlignment="1">
      <alignment horizontal="center" vertical="center" wrapText="1"/>
    </xf>
    <xf numFmtId="0" fontId="1" fillId="0" borderId="18"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4" fontId="3" fillId="0" borderId="0" xfId="0" applyNumberFormat="1" applyFont="1" applyFill="1" applyAlignment="1">
      <alignment horizontal="center"/>
    </xf>
    <xf numFmtId="0" fontId="3" fillId="0" borderId="0" xfId="0" applyFont="1" applyFill="1" applyAlignment="1">
      <alignment horizontal="center"/>
    </xf>
    <xf numFmtId="0" fontId="15" fillId="0" borderId="23" xfId="0" applyFont="1" applyFill="1" applyBorder="1" applyAlignment="1">
      <alignment horizontal="left" vertical="top" wrapText="1"/>
    </xf>
    <xf numFmtId="0" fontId="8" fillId="0" borderId="23" xfId="0" applyFont="1" applyFill="1" applyBorder="1" applyAlignment="1">
      <alignment horizontal="center" vertical="top" wrapText="1"/>
    </xf>
    <xf numFmtId="0" fontId="8" fillId="0" borderId="23"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860"/>
  <sheetViews>
    <sheetView tabSelected="1" view="pageBreakPreview" topLeftCell="A416" zoomScale="40" zoomScaleNormal="55" zoomScaleSheetLayoutView="40" workbookViewId="0">
      <selection activeCell="Q825" sqref="Q825"/>
    </sheetView>
  </sheetViews>
  <sheetFormatPr defaultRowHeight="15" x14ac:dyDescent="0.25"/>
  <cols>
    <col min="1" max="1" width="43.28515625" style="1" customWidth="1"/>
    <col min="2" max="2" width="66.28515625" style="1" customWidth="1"/>
    <col min="3" max="3" width="30" style="1" customWidth="1"/>
    <col min="4" max="4" width="24.7109375" style="1" customWidth="1"/>
    <col min="5" max="5" width="22.7109375" style="1" customWidth="1"/>
    <col min="6" max="6" width="24.5703125" style="1" customWidth="1"/>
    <col min="7" max="7" width="17.85546875" style="1" customWidth="1"/>
    <col min="8" max="9" width="25.42578125" style="1" customWidth="1"/>
    <col min="10" max="10" width="123.42578125" style="17" customWidth="1"/>
    <col min="11" max="11" width="60.85546875" style="1" customWidth="1"/>
    <col min="12" max="12" width="13" style="1" customWidth="1"/>
    <col min="13" max="13" width="12.28515625" style="1" customWidth="1"/>
    <col min="14" max="16384" width="9.140625" style="1"/>
  </cols>
  <sheetData>
    <row r="1" spans="1:11" ht="24.75" customHeight="1" x14ac:dyDescent="0.25"/>
    <row r="2" spans="1:11" ht="24.75" customHeight="1" x14ac:dyDescent="0.25">
      <c r="J2" s="18" t="s">
        <v>244</v>
      </c>
    </row>
    <row r="3" spans="1:11" ht="24.75" customHeight="1" x14ac:dyDescent="0.25"/>
    <row r="4" spans="1:11" ht="63" customHeight="1" thickBot="1" x14ac:dyDescent="0.4">
      <c r="A4" s="57" t="s">
        <v>245</v>
      </c>
      <c r="B4" s="57"/>
      <c r="C4" s="57"/>
      <c r="D4" s="57"/>
      <c r="E4" s="57"/>
      <c r="F4" s="57"/>
      <c r="G4" s="57"/>
      <c r="H4" s="57"/>
      <c r="I4" s="57"/>
      <c r="J4" s="57"/>
      <c r="K4" s="19"/>
    </row>
    <row r="5" spans="1:11" ht="48" customHeight="1" thickTop="1" thickBot="1" x14ac:dyDescent="0.3">
      <c r="A5" s="62" t="s">
        <v>0</v>
      </c>
      <c r="B5" s="60" t="s">
        <v>8</v>
      </c>
      <c r="C5" s="60" t="s">
        <v>5</v>
      </c>
      <c r="D5" s="65" t="s">
        <v>6</v>
      </c>
      <c r="E5" s="66"/>
      <c r="F5" s="65" t="s">
        <v>1</v>
      </c>
      <c r="G5" s="66"/>
      <c r="H5" s="65" t="s">
        <v>2</v>
      </c>
      <c r="I5" s="66"/>
      <c r="J5" s="58" t="s">
        <v>3</v>
      </c>
    </row>
    <row r="6" spans="1:11" ht="117" thickBot="1" x14ac:dyDescent="0.4">
      <c r="A6" s="63"/>
      <c r="B6" s="64"/>
      <c r="C6" s="61"/>
      <c r="D6" s="20" t="s">
        <v>241</v>
      </c>
      <c r="E6" s="20" t="s">
        <v>7</v>
      </c>
      <c r="F6" s="20" t="s">
        <v>241</v>
      </c>
      <c r="G6" s="20" t="s">
        <v>4</v>
      </c>
      <c r="H6" s="20" t="s">
        <v>241</v>
      </c>
      <c r="I6" s="20" t="s">
        <v>242</v>
      </c>
      <c r="J6" s="59"/>
      <c r="K6" s="2"/>
    </row>
    <row r="7" spans="1:11" ht="24" thickBot="1" x14ac:dyDescent="0.3">
      <c r="A7" s="21">
        <v>1</v>
      </c>
      <c r="B7" s="15">
        <v>2</v>
      </c>
      <c r="C7" s="15">
        <v>3</v>
      </c>
      <c r="D7" s="15">
        <v>4</v>
      </c>
      <c r="E7" s="15">
        <v>5</v>
      </c>
      <c r="F7" s="15">
        <v>6</v>
      </c>
      <c r="G7" s="15">
        <v>7</v>
      </c>
      <c r="H7" s="15">
        <v>8</v>
      </c>
      <c r="I7" s="22">
        <v>9</v>
      </c>
      <c r="J7" s="23">
        <v>10</v>
      </c>
    </row>
    <row r="8" spans="1:11" ht="24" thickBot="1" x14ac:dyDescent="0.3">
      <c r="A8" s="46"/>
      <c r="B8" s="13" t="s">
        <v>240</v>
      </c>
      <c r="C8" s="10">
        <v>16098164.1</v>
      </c>
      <c r="D8" s="10">
        <v>15173423.1</v>
      </c>
      <c r="E8" s="15">
        <v>94.3</v>
      </c>
      <c r="F8" s="10">
        <v>15131107.4</v>
      </c>
      <c r="G8" s="15">
        <v>94</v>
      </c>
      <c r="H8" s="10">
        <v>12406311.9</v>
      </c>
      <c r="I8" s="24">
        <f>H8/C8*100</f>
        <v>77.066625876922203</v>
      </c>
      <c r="J8" s="48"/>
      <c r="K8" s="25"/>
    </row>
    <row r="9" spans="1:11" ht="24" thickBot="1" x14ac:dyDescent="0.3">
      <c r="A9" s="47"/>
      <c r="B9" s="16" t="s">
        <v>11</v>
      </c>
      <c r="C9" s="10">
        <v>1017737.4</v>
      </c>
      <c r="D9" s="10">
        <v>1012070.2</v>
      </c>
      <c r="E9" s="15">
        <v>99.4</v>
      </c>
      <c r="F9" s="10">
        <v>1012070.2</v>
      </c>
      <c r="G9" s="15">
        <v>99.4</v>
      </c>
      <c r="H9" s="10">
        <v>564558.9</v>
      </c>
      <c r="I9" s="24">
        <f t="shared" ref="I9:I72" si="0">H9/C9*100</f>
        <v>55.471961627822665</v>
      </c>
      <c r="J9" s="49"/>
    </row>
    <row r="10" spans="1:11" ht="24" thickBot="1" x14ac:dyDescent="0.3">
      <c r="A10" s="47"/>
      <c r="B10" s="16" t="s">
        <v>12</v>
      </c>
      <c r="C10" s="10">
        <v>8502465.1999999993</v>
      </c>
      <c r="D10" s="10">
        <v>7764744.7999999998</v>
      </c>
      <c r="E10" s="15">
        <v>91.3</v>
      </c>
      <c r="F10" s="10">
        <v>7764744.7999999998</v>
      </c>
      <c r="G10" s="15">
        <v>91.3</v>
      </c>
      <c r="H10" s="10">
        <v>5603525.2999999998</v>
      </c>
      <c r="I10" s="24">
        <f t="shared" si="0"/>
        <v>65.904713141313422</v>
      </c>
      <c r="J10" s="49"/>
    </row>
    <row r="11" spans="1:11" ht="24" thickBot="1" x14ac:dyDescent="0.4">
      <c r="A11" s="47"/>
      <c r="B11" s="16" t="s">
        <v>13</v>
      </c>
      <c r="C11" s="10">
        <v>6348565.9000000004</v>
      </c>
      <c r="D11" s="10">
        <v>6169284</v>
      </c>
      <c r="E11" s="15">
        <v>97.2</v>
      </c>
      <c r="F11" s="10">
        <v>6135360.5</v>
      </c>
      <c r="G11" s="15">
        <v>96.6</v>
      </c>
      <c r="H11" s="10">
        <v>6019295.7000000002</v>
      </c>
      <c r="I11" s="24">
        <f t="shared" si="0"/>
        <v>94.813471180948127</v>
      </c>
      <c r="J11" s="49"/>
      <c r="K11" s="26"/>
    </row>
    <row r="12" spans="1:11" ht="24" thickBot="1" x14ac:dyDescent="0.35">
      <c r="A12" s="47"/>
      <c r="B12" s="16" t="s">
        <v>14</v>
      </c>
      <c r="C12" s="10">
        <v>229395.5</v>
      </c>
      <c r="D12" s="10">
        <v>227324.1</v>
      </c>
      <c r="E12" s="15">
        <v>99.1</v>
      </c>
      <c r="F12" s="10">
        <v>218931.9</v>
      </c>
      <c r="G12" s="15">
        <v>95.4</v>
      </c>
      <c r="H12" s="10">
        <v>218931.9</v>
      </c>
      <c r="I12" s="24">
        <f t="shared" si="0"/>
        <v>95.438620199611591</v>
      </c>
      <c r="J12" s="49"/>
      <c r="K12" s="27"/>
    </row>
    <row r="13" spans="1:11" ht="45.75" thickBot="1" x14ac:dyDescent="0.3">
      <c r="A13" s="47"/>
      <c r="B13" s="13" t="s">
        <v>15</v>
      </c>
      <c r="C13" s="10">
        <v>1562256.8</v>
      </c>
      <c r="D13" s="10">
        <v>1208626</v>
      </c>
      <c r="E13" s="15">
        <v>77.400000000000006</v>
      </c>
      <c r="F13" s="10">
        <v>1208214.1000000001</v>
      </c>
      <c r="G13" s="15">
        <v>77.3</v>
      </c>
      <c r="H13" s="10">
        <v>506399.1</v>
      </c>
      <c r="I13" s="24">
        <f t="shared" si="0"/>
        <v>32.414587665740996</v>
      </c>
      <c r="J13" s="49"/>
    </row>
    <row r="14" spans="1:11" ht="24" thickBot="1" x14ac:dyDescent="0.3">
      <c r="A14" s="47"/>
      <c r="B14" s="16" t="s">
        <v>11</v>
      </c>
      <c r="C14" s="10">
        <v>213989</v>
      </c>
      <c r="D14" s="10">
        <v>213989</v>
      </c>
      <c r="E14" s="15">
        <v>100</v>
      </c>
      <c r="F14" s="10">
        <v>213989</v>
      </c>
      <c r="G14" s="15">
        <v>100</v>
      </c>
      <c r="H14" s="10">
        <v>78826.3</v>
      </c>
      <c r="I14" s="24">
        <f t="shared" si="0"/>
        <v>36.83661309693489</v>
      </c>
      <c r="J14" s="49"/>
    </row>
    <row r="15" spans="1:11" ht="24" thickBot="1" x14ac:dyDescent="0.3">
      <c r="A15" s="47"/>
      <c r="B15" s="16" t="s">
        <v>12</v>
      </c>
      <c r="C15" s="10">
        <v>1223203.7</v>
      </c>
      <c r="D15" s="10">
        <v>899130.5</v>
      </c>
      <c r="E15" s="15">
        <v>73.5</v>
      </c>
      <c r="F15" s="10">
        <v>899130.5</v>
      </c>
      <c r="G15" s="15">
        <v>73.5</v>
      </c>
      <c r="H15" s="10">
        <v>344105.6</v>
      </c>
      <c r="I15" s="24">
        <f t="shared" si="0"/>
        <v>28.131504180374861</v>
      </c>
      <c r="J15" s="49"/>
    </row>
    <row r="16" spans="1:11" ht="24" thickBot="1" x14ac:dyDescent="0.3">
      <c r="A16" s="47"/>
      <c r="B16" s="16" t="s">
        <v>13</v>
      </c>
      <c r="C16" s="10">
        <v>125064.1</v>
      </c>
      <c r="D16" s="10">
        <v>95506.5</v>
      </c>
      <c r="E16" s="15">
        <v>88.4</v>
      </c>
      <c r="F16" s="10">
        <v>95094.6</v>
      </c>
      <c r="G16" s="15">
        <v>88.2</v>
      </c>
      <c r="H16" s="10">
        <v>83467.199999999997</v>
      </c>
      <c r="I16" s="24">
        <f t="shared" si="0"/>
        <v>66.739535965956648</v>
      </c>
      <c r="J16" s="49"/>
    </row>
    <row r="17" spans="1:10" ht="24" thickBot="1" x14ac:dyDescent="0.3">
      <c r="A17" s="47"/>
      <c r="B17" s="13" t="s">
        <v>16</v>
      </c>
      <c r="C17" s="10">
        <v>14535907.199999999</v>
      </c>
      <c r="D17" s="10">
        <v>13964797.1</v>
      </c>
      <c r="E17" s="15">
        <v>96.1</v>
      </c>
      <c r="F17" s="10">
        <v>13922893.199999999</v>
      </c>
      <c r="G17" s="15">
        <v>95.8</v>
      </c>
      <c r="H17" s="10">
        <v>11899912.699999999</v>
      </c>
      <c r="I17" s="24">
        <f t="shared" si="0"/>
        <v>81.86563477785549</v>
      </c>
      <c r="J17" s="49"/>
    </row>
    <row r="18" spans="1:10" ht="24" thickBot="1" x14ac:dyDescent="0.3">
      <c r="A18" s="47"/>
      <c r="B18" s="16" t="s">
        <v>11</v>
      </c>
      <c r="C18" s="10">
        <v>803748.4</v>
      </c>
      <c r="D18" s="10">
        <v>798081.2</v>
      </c>
      <c r="E18" s="15">
        <v>99.3</v>
      </c>
      <c r="F18" s="10">
        <v>798081.2</v>
      </c>
      <c r="G18" s="15">
        <v>99.3</v>
      </c>
      <c r="H18" s="10">
        <v>485732.6</v>
      </c>
      <c r="I18" s="24">
        <f t="shared" si="0"/>
        <v>60.433414237589766</v>
      </c>
      <c r="J18" s="49"/>
    </row>
    <row r="19" spans="1:10" ht="24" thickBot="1" x14ac:dyDescent="0.3">
      <c r="A19" s="47"/>
      <c r="B19" s="16" t="s">
        <v>12</v>
      </c>
      <c r="C19" s="10">
        <v>7279261.5</v>
      </c>
      <c r="D19" s="10">
        <v>6865614.2999999998</v>
      </c>
      <c r="E19" s="15">
        <v>94.3</v>
      </c>
      <c r="F19" s="10">
        <v>6865614.2999999998</v>
      </c>
      <c r="G19" s="15">
        <v>94.3</v>
      </c>
      <c r="H19" s="10">
        <v>5259419.7</v>
      </c>
      <c r="I19" s="24">
        <f t="shared" si="0"/>
        <v>72.252105519220606</v>
      </c>
      <c r="J19" s="49"/>
    </row>
    <row r="20" spans="1:10" ht="24" thickBot="1" x14ac:dyDescent="0.3">
      <c r="A20" s="47"/>
      <c r="B20" s="16" t="s">
        <v>13</v>
      </c>
      <c r="C20" s="10">
        <v>6223501.7999999998</v>
      </c>
      <c r="D20" s="10">
        <v>6073777.5</v>
      </c>
      <c r="E20" s="15">
        <v>97.6</v>
      </c>
      <c r="F20" s="10">
        <v>6040265.7999999998</v>
      </c>
      <c r="G20" s="15">
        <v>97.1</v>
      </c>
      <c r="H20" s="10">
        <v>5935828.5</v>
      </c>
      <c r="I20" s="24">
        <f t="shared" si="0"/>
        <v>95.377629681090482</v>
      </c>
      <c r="J20" s="49"/>
    </row>
    <row r="21" spans="1:10" ht="24" thickBot="1" x14ac:dyDescent="0.3">
      <c r="A21" s="51"/>
      <c r="B21" s="16" t="s">
        <v>14</v>
      </c>
      <c r="C21" s="10">
        <v>229395.5</v>
      </c>
      <c r="D21" s="10">
        <v>227324.1</v>
      </c>
      <c r="E21" s="15">
        <v>99.1</v>
      </c>
      <c r="F21" s="10">
        <v>218931.9</v>
      </c>
      <c r="G21" s="15">
        <v>95.4</v>
      </c>
      <c r="H21" s="10">
        <v>218931.9</v>
      </c>
      <c r="I21" s="24">
        <f t="shared" si="0"/>
        <v>95.438620199611591</v>
      </c>
      <c r="J21" s="50"/>
    </row>
    <row r="22" spans="1:10" ht="79.5" customHeight="1" thickBot="1" x14ac:dyDescent="0.3">
      <c r="A22" s="46" t="s">
        <v>17</v>
      </c>
      <c r="B22" s="13" t="s">
        <v>512</v>
      </c>
      <c r="C22" s="10">
        <v>364610.6</v>
      </c>
      <c r="D22" s="10">
        <v>358504.5</v>
      </c>
      <c r="E22" s="15">
        <v>98.3</v>
      </c>
      <c r="F22" s="10">
        <v>358440.8</v>
      </c>
      <c r="G22" s="15">
        <v>98.3</v>
      </c>
      <c r="H22" s="10">
        <v>358440.8</v>
      </c>
      <c r="I22" s="24">
        <f t="shared" si="0"/>
        <v>98.307838554337152</v>
      </c>
      <c r="J22" s="48"/>
    </row>
    <row r="23" spans="1:10" ht="24" thickBot="1" x14ac:dyDescent="0.3">
      <c r="A23" s="47"/>
      <c r="B23" s="16" t="s">
        <v>11</v>
      </c>
      <c r="C23" s="10">
        <v>54106.8</v>
      </c>
      <c r="D23" s="10">
        <v>54106.8</v>
      </c>
      <c r="E23" s="15">
        <v>100</v>
      </c>
      <c r="F23" s="10">
        <v>54106.8</v>
      </c>
      <c r="G23" s="15">
        <v>100</v>
      </c>
      <c r="H23" s="10">
        <v>54106.8</v>
      </c>
      <c r="I23" s="24">
        <f t="shared" si="0"/>
        <v>100</v>
      </c>
      <c r="J23" s="49"/>
    </row>
    <row r="24" spans="1:10" ht="24" thickBot="1" x14ac:dyDescent="0.3">
      <c r="A24" s="47"/>
      <c r="B24" s="16" t="s">
        <v>12</v>
      </c>
      <c r="C24" s="10">
        <v>122359.6</v>
      </c>
      <c r="D24" s="10">
        <v>117048.6</v>
      </c>
      <c r="E24" s="15">
        <v>95.7</v>
      </c>
      <c r="F24" s="10">
        <v>117048.6</v>
      </c>
      <c r="G24" s="15">
        <v>95.7</v>
      </c>
      <c r="H24" s="10">
        <v>117048.6</v>
      </c>
      <c r="I24" s="24">
        <f t="shared" si="0"/>
        <v>95.659515068699136</v>
      </c>
      <c r="J24" s="49"/>
    </row>
    <row r="25" spans="1:10" ht="24" thickBot="1" x14ac:dyDescent="0.3">
      <c r="A25" s="47"/>
      <c r="B25" s="16" t="s">
        <v>13</v>
      </c>
      <c r="C25" s="10">
        <v>185521.2</v>
      </c>
      <c r="D25" s="10">
        <v>184726.1</v>
      </c>
      <c r="E25" s="15">
        <v>99.6</v>
      </c>
      <c r="F25" s="10">
        <v>184662.39999999999</v>
      </c>
      <c r="G25" s="15">
        <v>99.5</v>
      </c>
      <c r="H25" s="10">
        <v>184662.39999999999</v>
      </c>
      <c r="I25" s="24">
        <f t="shared" si="0"/>
        <v>99.537087944666155</v>
      </c>
      <c r="J25" s="49"/>
    </row>
    <row r="26" spans="1:10" ht="24" thickBot="1" x14ac:dyDescent="0.3">
      <c r="A26" s="47"/>
      <c r="B26" s="16" t="s">
        <v>14</v>
      </c>
      <c r="C26" s="10">
        <v>2623</v>
      </c>
      <c r="D26" s="10">
        <v>2623</v>
      </c>
      <c r="E26" s="15">
        <v>100</v>
      </c>
      <c r="F26" s="10">
        <v>2623</v>
      </c>
      <c r="G26" s="15">
        <v>100</v>
      </c>
      <c r="H26" s="10">
        <v>2623</v>
      </c>
      <c r="I26" s="24">
        <f t="shared" si="0"/>
        <v>100</v>
      </c>
      <c r="J26" s="49"/>
    </row>
    <row r="27" spans="1:10" ht="25.5" customHeight="1" thickBot="1" x14ac:dyDescent="0.3">
      <c r="A27" s="47"/>
      <c r="B27" s="13" t="s">
        <v>18</v>
      </c>
      <c r="C27" s="10">
        <v>215179.1</v>
      </c>
      <c r="D27" s="10">
        <v>215179.1</v>
      </c>
      <c r="E27" s="15">
        <v>100</v>
      </c>
      <c r="F27" s="10">
        <v>215179.1</v>
      </c>
      <c r="G27" s="15">
        <v>100</v>
      </c>
      <c r="H27" s="10">
        <v>215179.1</v>
      </c>
      <c r="I27" s="24">
        <f t="shared" si="0"/>
        <v>100</v>
      </c>
      <c r="J27" s="49"/>
    </row>
    <row r="28" spans="1:10" ht="24" thickBot="1" x14ac:dyDescent="0.3">
      <c r="A28" s="47"/>
      <c r="B28" s="16" t="s">
        <v>11</v>
      </c>
      <c r="C28" s="10">
        <v>51655.9</v>
      </c>
      <c r="D28" s="10">
        <v>51655.9</v>
      </c>
      <c r="E28" s="15">
        <v>100</v>
      </c>
      <c r="F28" s="10">
        <v>51655.9</v>
      </c>
      <c r="G28" s="15">
        <v>100</v>
      </c>
      <c r="H28" s="10">
        <v>51655.9</v>
      </c>
      <c r="I28" s="24">
        <f t="shared" si="0"/>
        <v>100</v>
      </c>
      <c r="J28" s="49"/>
    </row>
    <row r="29" spans="1:10" ht="24" thickBot="1" x14ac:dyDescent="0.3">
      <c r="A29" s="47"/>
      <c r="B29" s="16" t="s">
        <v>12</v>
      </c>
      <c r="C29" s="10">
        <v>107875.6</v>
      </c>
      <c r="D29" s="10">
        <v>107875.6</v>
      </c>
      <c r="E29" s="15">
        <v>100</v>
      </c>
      <c r="F29" s="10">
        <v>107875.6</v>
      </c>
      <c r="G29" s="15">
        <v>100</v>
      </c>
      <c r="H29" s="10">
        <v>107875.6</v>
      </c>
      <c r="I29" s="24">
        <f t="shared" si="0"/>
        <v>100</v>
      </c>
      <c r="J29" s="49"/>
    </row>
    <row r="30" spans="1:10" ht="24" thickBot="1" x14ac:dyDescent="0.3">
      <c r="A30" s="47"/>
      <c r="B30" s="16" t="s">
        <v>13</v>
      </c>
      <c r="C30" s="10">
        <v>55647.6</v>
      </c>
      <c r="D30" s="10">
        <v>55647.6</v>
      </c>
      <c r="E30" s="15">
        <v>100</v>
      </c>
      <c r="F30" s="10">
        <v>55647.6</v>
      </c>
      <c r="G30" s="15">
        <v>100</v>
      </c>
      <c r="H30" s="10">
        <v>55647.6</v>
      </c>
      <c r="I30" s="24">
        <f t="shared" si="0"/>
        <v>100</v>
      </c>
      <c r="J30" s="49"/>
    </row>
    <row r="31" spans="1:10" ht="24" thickBot="1" x14ac:dyDescent="0.3">
      <c r="A31" s="47"/>
      <c r="B31" s="13" t="s">
        <v>19</v>
      </c>
      <c r="C31" s="10">
        <v>149431.5</v>
      </c>
      <c r="D31" s="10">
        <v>143325.4</v>
      </c>
      <c r="E31" s="15">
        <v>95.9</v>
      </c>
      <c r="F31" s="10">
        <v>143261.70000000001</v>
      </c>
      <c r="G31" s="15">
        <v>95.9</v>
      </c>
      <c r="H31" s="10">
        <v>143261.70000000001</v>
      </c>
      <c r="I31" s="24">
        <f t="shared" si="0"/>
        <v>95.871151664809645</v>
      </c>
      <c r="J31" s="49"/>
    </row>
    <row r="32" spans="1:10" ht="24" thickBot="1" x14ac:dyDescent="0.3">
      <c r="A32" s="47"/>
      <c r="B32" s="16" t="s">
        <v>11</v>
      </c>
      <c r="C32" s="10">
        <v>2450.9</v>
      </c>
      <c r="D32" s="10">
        <v>2450.9</v>
      </c>
      <c r="E32" s="15">
        <v>100</v>
      </c>
      <c r="F32" s="10">
        <v>2450.9</v>
      </c>
      <c r="G32" s="15">
        <v>100</v>
      </c>
      <c r="H32" s="10">
        <v>2450.9</v>
      </c>
      <c r="I32" s="24">
        <f t="shared" si="0"/>
        <v>100</v>
      </c>
      <c r="J32" s="49"/>
    </row>
    <row r="33" spans="1:10" ht="24" thickBot="1" x14ac:dyDescent="0.3">
      <c r="A33" s="47"/>
      <c r="B33" s="16" t="s">
        <v>12</v>
      </c>
      <c r="C33" s="10">
        <v>14484</v>
      </c>
      <c r="D33" s="10">
        <v>9173</v>
      </c>
      <c r="E33" s="15">
        <v>63.3</v>
      </c>
      <c r="F33" s="10">
        <v>9173</v>
      </c>
      <c r="G33" s="15">
        <v>63.3</v>
      </c>
      <c r="H33" s="10">
        <v>9173</v>
      </c>
      <c r="I33" s="24">
        <f t="shared" si="0"/>
        <v>63.331952499309587</v>
      </c>
      <c r="J33" s="49"/>
    </row>
    <row r="34" spans="1:10" ht="24" thickBot="1" x14ac:dyDescent="0.3">
      <c r="A34" s="47"/>
      <c r="B34" s="16" t="s">
        <v>13</v>
      </c>
      <c r="C34" s="10">
        <v>129873.60000000001</v>
      </c>
      <c r="D34" s="10">
        <v>129078.5</v>
      </c>
      <c r="E34" s="15">
        <v>99.4</v>
      </c>
      <c r="F34" s="10">
        <v>129014.8</v>
      </c>
      <c r="G34" s="15">
        <v>99.3</v>
      </c>
      <c r="H34" s="10">
        <v>129014.8</v>
      </c>
      <c r="I34" s="24">
        <f t="shared" si="0"/>
        <v>99.338741668822607</v>
      </c>
      <c r="J34" s="49"/>
    </row>
    <row r="35" spans="1:10" ht="24" thickBot="1" x14ac:dyDescent="0.3">
      <c r="A35" s="51"/>
      <c r="B35" s="16" t="s">
        <v>14</v>
      </c>
      <c r="C35" s="10">
        <v>2623</v>
      </c>
      <c r="D35" s="10">
        <v>2623</v>
      </c>
      <c r="E35" s="15">
        <v>100</v>
      </c>
      <c r="F35" s="10">
        <v>2623</v>
      </c>
      <c r="G35" s="15">
        <v>100</v>
      </c>
      <c r="H35" s="10">
        <v>2623</v>
      </c>
      <c r="I35" s="24">
        <f t="shared" si="0"/>
        <v>100</v>
      </c>
      <c r="J35" s="50"/>
    </row>
    <row r="36" spans="1:10" ht="46.5" thickBot="1" x14ac:dyDescent="0.3">
      <c r="A36" s="46" t="s">
        <v>184</v>
      </c>
      <c r="B36" s="13" t="s">
        <v>513</v>
      </c>
      <c r="C36" s="10">
        <v>176706</v>
      </c>
      <c r="D36" s="10">
        <v>171056</v>
      </c>
      <c r="E36" s="15">
        <v>96.8</v>
      </c>
      <c r="F36" s="10">
        <v>171056</v>
      </c>
      <c r="G36" s="15">
        <v>96.8</v>
      </c>
      <c r="H36" s="10">
        <v>171056</v>
      </c>
      <c r="I36" s="24">
        <f t="shared" si="0"/>
        <v>96.80259866671193</v>
      </c>
      <c r="J36" s="48"/>
    </row>
    <row r="37" spans="1:10" ht="24" thickBot="1" x14ac:dyDescent="0.3">
      <c r="A37" s="47"/>
      <c r="B37" s="16" t="s">
        <v>11</v>
      </c>
      <c r="C37" s="10">
        <v>54106.8</v>
      </c>
      <c r="D37" s="10">
        <v>54106.8</v>
      </c>
      <c r="E37" s="15">
        <v>100</v>
      </c>
      <c r="F37" s="10">
        <v>54106.8</v>
      </c>
      <c r="G37" s="15">
        <v>100</v>
      </c>
      <c r="H37" s="10">
        <v>54106.8</v>
      </c>
      <c r="I37" s="24">
        <f t="shared" si="0"/>
        <v>100</v>
      </c>
      <c r="J37" s="49"/>
    </row>
    <row r="38" spans="1:10" ht="24" thickBot="1" x14ac:dyDescent="0.3">
      <c r="A38" s="47"/>
      <c r="B38" s="16" t="s">
        <v>12</v>
      </c>
      <c r="C38" s="10">
        <v>116561.7</v>
      </c>
      <c r="D38" s="10">
        <v>111250.7</v>
      </c>
      <c r="E38" s="15">
        <v>95.4</v>
      </c>
      <c r="F38" s="10">
        <v>111250.7</v>
      </c>
      <c r="G38" s="15">
        <v>95.4</v>
      </c>
      <c r="H38" s="10">
        <v>111250.7</v>
      </c>
      <c r="I38" s="24">
        <f t="shared" si="0"/>
        <v>95.443614840895421</v>
      </c>
      <c r="J38" s="49"/>
    </row>
    <row r="39" spans="1:10" ht="24" thickBot="1" x14ac:dyDescent="0.3">
      <c r="A39" s="47"/>
      <c r="B39" s="16" t="s">
        <v>13</v>
      </c>
      <c r="C39" s="10">
        <v>3414.6</v>
      </c>
      <c r="D39" s="10">
        <v>3075.6</v>
      </c>
      <c r="E39" s="15">
        <v>90.1</v>
      </c>
      <c r="F39" s="10">
        <v>3075.6</v>
      </c>
      <c r="G39" s="15">
        <v>90.1</v>
      </c>
      <c r="H39" s="10">
        <v>3075.6</v>
      </c>
      <c r="I39" s="24">
        <f t="shared" si="0"/>
        <v>90.072043577578626</v>
      </c>
      <c r="J39" s="49"/>
    </row>
    <row r="40" spans="1:10" ht="24" thickBot="1" x14ac:dyDescent="0.3">
      <c r="A40" s="51"/>
      <c r="B40" s="16" t="s">
        <v>14</v>
      </c>
      <c r="C40" s="10">
        <v>2623</v>
      </c>
      <c r="D40" s="10">
        <v>2623</v>
      </c>
      <c r="E40" s="15">
        <v>100</v>
      </c>
      <c r="F40" s="10">
        <v>2623</v>
      </c>
      <c r="G40" s="15">
        <v>100</v>
      </c>
      <c r="H40" s="10">
        <v>2623</v>
      </c>
      <c r="I40" s="24">
        <f t="shared" si="0"/>
        <v>100</v>
      </c>
      <c r="J40" s="50"/>
    </row>
    <row r="41" spans="1:10" ht="140.25" customHeight="1" thickBot="1" x14ac:dyDescent="0.3">
      <c r="A41" s="46" t="s">
        <v>185</v>
      </c>
      <c r="B41" s="13" t="s">
        <v>514</v>
      </c>
      <c r="C41" s="10">
        <v>64697.2</v>
      </c>
      <c r="D41" s="10">
        <v>64697.2</v>
      </c>
      <c r="E41" s="15">
        <v>100</v>
      </c>
      <c r="F41" s="10">
        <v>64697.2</v>
      </c>
      <c r="G41" s="15">
        <v>100</v>
      </c>
      <c r="H41" s="10">
        <v>64697.2</v>
      </c>
      <c r="I41" s="24">
        <f t="shared" si="0"/>
        <v>100</v>
      </c>
      <c r="J41" s="48" t="s">
        <v>234</v>
      </c>
    </row>
    <row r="42" spans="1:10" ht="24" thickBot="1" x14ac:dyDescent="0.3">
      <c r="A42" s="47"/>
      <c r="B42" s="16" t="s">
        <v>11</v>
      </c>
      <c r="C42" s="10">
        <v>51655.9</v>
      </c>
      <c r="D42" s="10">
        <v>51655.9</v>
      </c>
      <c r="E42" s="15">
        <v>100</v>
      </c>
      <c r="F42" s="10">
        <v>51655.9</v>
      </c>
      <c r="G42" s="15">
        <v>100</v>
      </c>
      <c r="H42" s="10">
        <v>51655.9</v>
      </c>
      <c r="I42" s="24">
        <f t="shared" si="0"/>
        <v>100</v>
      </c>
      <c r="J42" s="49"/>
    </row>
    <row r="43" spans="1:10" ht="24" thickBot="1" x14ac:dyDescent="0.3">
      <c r="A43" s="47"/>
      <c r="B43" s="16" t="s">
        <v>12</v>
      </c>
      <c r="C43" s="10">
        <v>13041.3</v>
      </c>
      <c r="D43" s="10">
        <v>13041.3</v>
      </c>
      <c r="E43" s="15">
        <v>100</v>
      </c>
      <c r="F43" s="10">
        <v>13041.3</v>
      </c>
      <c r="G43" s="15">
        <v>100</v>
      </c>
      <c r="H43" s="10">
        <v>13041.3</v>
      </c>
      <c r="I43" s="24">
        <f t="shared" si="0"/>
        <v>100</v>
      </c>
      <c r="J43" s="49"/>
    </row>
    <row r="44" spans="1:10" ht="57.75" customHeight="1" thickBot="1" x14ac:dyDescent="0.3">
      <c r="A44" s="46" t="s">
        <v>186</v>
      </c>
      <c r="B44" s="13" t="s">
        <v>515</v>
      </c>
      <c r="C44" s="10">
        <v>7600</v>
      </c>
      <c r="D44" s="10">
        <v>7600</v>
      </c>
      <c r="E44" s="15">
        <v>100</v>
      </c>
      <c r="F44" s="10">
        <v>7600</v>
      </c>
      <c r="G44" s="15">
        <v>100</v>
      </c>
      <c r="H44" s="10">
        <v>7600</v>
      </c>
      <c r="I44" s="24">
        <f t="shared" si="0"/>
        <v>100</v>
      </c>
      <c r="J44" s="48" t="s">
        <v>235</v>
      </c>
    </row>
    <row r="45" spans="1:10" ht="24" thickBot="1" x14ac:dyDescent="0.3">
      <c r="A45" s="47"/>
      <c r="B45" s="16" t="s">
        <v>11</v>
      </c>
      <c r="C45" s="10">
        <v>2450.9</v>
      </c>
      <c r="D45" s="10">
        <v>2450.9</v>
      </c>
      <c r="E45" s="15">
        <v>100</v>
      </c>
      <c r="F45" s="10">
        <v>2450.9</v>
      </c>
      <c r="G45" s="15">
        <v>100</v>
      </c>
      <c r="H45" s="10">
        <v>2450.9</v>
      </c>
      <c r="I45" s="24">
        <f t="shared" si="0"/>
        <v>100</v>
      </c>
      <c r="J45" s="49"/>
    </row>
    <row r="46" spans="1:10" ht="24" thickBot="1" x14ac:dyDescent="0.3">
      <c r="A46" s="47"/>
      <c r="B46" s="16" t="s">
        <v>12</v>
      </c>
      <c r="C46" s="10">
        <v>2227.5</v>
      </c>
      <c r="D46" s="10">
        <v>2227.5</v>
      </c>
      <c r="E46" s="15">
        <v>100</v>
      </c>
      <c r="F46" s="10">
        <v>2227.5</v>
      </c>
      <c r="G46" s="15">
        <v>100</v>
      </c>
      <c r="H46" s="10">
        <v>2227.5</v>
      </c>
      <c r="I46" s="24">
        <f t="shared" si="0"/>
        <v>100</v>
      </c>
      <c r="J46" s="49"/>
    </row>
    <row r="47" spans="1:10" ht="24" thickBot="1" x14ac:dyDescent="0.3">
      <c r="A47" s="47"/>
      <c r="B47" s="16" t="s">
        <v>13</v>
      </c>
      <c r="C47" s="15">
        <v>298.60000000000002</v>
      </c>
      <c r="D47" s="15">
        <v>298.60000000000002</v>
      </c>
      <c r="E47" s="15">
        <v>100</v>
      </c>
      <c r="F47" s="15">
        <v>298.60000000000002</v>
      </c>
      <c r="G47" s="15">
        <v>100</v>
      </c>
      <c r="H47" s="15">
        <v>298.60000000000002</v>
      </c>
      <c r="I47" s="24">
        <f t="shared" si="0"/>
        <v>100</v>
      </c>
      <c r="J47" s="49"/>
    </row>
    <row r="48" spans="1:10" ht="24" thickBot="1" x14ac:dyDescent="0.3">
      <c r="A48" s="51"/>
      <c r="B48" s="16" t="s">
        <v>14</v>
      </c>
      <c r="C48" s="10">
        <v>2623</v>
      </c>
      <c r="D48" s="10">
        <v>2623</v>
      </c>
      <c r="E48" s="15">
        <v>100</v>
      </c>
      <c r="F48" s="10">
        <v>2623</v>
      </c>
      <c r="G48" s="15">
        <v>100</v>
      </c>
      <c r="H48" s="10">
        <v>2623</v>
      </c>
      <c r="I48" s="24">
        <f t="shared" si="0"/>
        <v>100</v>
      </c>
      <c r="J48" s="50"/>
    </row>
    <row r="49" spans="1:11" ht="169.5" customHeight="1" thickBot="1" x14ac:dyDescent="0.3">
      <c r="A49" s="46" t="s">
        <v>187</v>
      </c>
      <c r="B49" s="13" t="s">
        <v>516</v>
      </c>
      <c r="C49" s="10">
        <v>2393</v>
      </c>
      <c r="D49" s="10">
        <v>2393</v>
      </c>
      <c r="E49" s="15">
        <v>100</v>
      </c>
      <c r="F49" s="10">
        <v>2393</v>
      </c>
      <c r="G49" s="15">
        <v>100</v>
      </c>
      <c r="H49" s="10">
        <v>2393</v>
      </c>
      <c r="I49" s="24">
        <f t="shared" si="0"/>
        <v>100</v>
      </c>
      <c r="J49" s="48" t="s">
        <v>206</v>
      </c>
    </row>
    <row r="50" spans="1:11" ht="24" thickBot="1" x14ac:dyDescent="0.3">
      <c r="A50" s="47"/>
      <c r="B50" s="16" t="s">
        <v>13</v>
      </c>
      <c r="C50" s="10">
        <v>2393</v>
      </c>
      <c r="D50" s="10">
        <v>2393</v>
      </c>
      <c r="E50" s="15">
        <v>100</v>
      </c>
      <c r="F50" s="10">
        <v>2393</v>
      </c>
      <c r="G50" s="15">
        <v>100</v>
      </c>
      <c r="H50" s="10">
        <v>2393</v>
      </c>
      <c r="I50" s="24">
        <f t="shared" si="0"/>
        <v>100</v>
      </c>
      <c r="J50" s="49"/>
    </row>
    <row r="51" spans="1:11" ht="147.75" customHeight="1" thickBot="1" x14ac:dyDescent="0.4">
      <c r="A51" s="46" t="s">
        <v>188</v>
      </c>
      <c r="B51" s="13" t="s">
        <v>517</v>
      </c>
      <c r="C51" s="10">
        <v>12050</v>
      </c>
      <c r="D51" s="10">
        <v>6400</v>
      </c>
      <c r="E51" s="15">
        <v>53.1</v>
      </c>
      <c r="F51" s="10">
        <v>6400</v>
      </c>
      <c r="G51" s="15">
        <v>53.1</v>
      </c>
      <c r="H51" s="10">
        <v>6400</v>
      </c>
      <c r="I51" s="24">
        <f t="shared" si="0"/>
        <v>53.11203319502075</v>
      </c>
      <c r="J51" s="48" t="s">
        <v>236</v>
      </c>
      <c r="K51" s="2"/>
    </row>
    <row r="52" spans="1:11" ht="24" thickBot="1" x14ac:dyDescent="0.3">
      <c r="A52" s="47"/>
      <c r="B52" s="16" t="s">
        <v>12</v>
      </c>
      <c r="C52" s="10">
        <v>11327</v>
      </c>
      <c r="D52" s="10">
        <v>6016</v>
      </c>
      <c r="E52" s="15">
        <v>53.1</v>
      </c>
      <c r="F52" s="10">
        <v>6016</v>
      </c>
      <c r="G52" s="15">
        <v>53.1</v>
      </c>
      <c r="H52" s="10">
        <v>6016</v>
      </c>
      <c r="I52" s="24">
        <f t="shared" si="0"/>
        <v>53.11203319502075</v>
      </c>
      <c r="J52" s="49"/>
    </row>
    <row r="53" spans="1:11" ht="24" thickBot="1" x14ac:dyDescent="0.3">
      <c r="A53" s="47"/>
      <c r="B53" s="16" t="s">
        <v>13</v>
      </c>
      <c r="C53" s="15">
        <v>723</v>
      </c>
      <c r="D53" s="15">
        <v>384</v>
      </c>
      <c r="E53" s="15">
        <v>53.1</v>
      </c>
      <c r="F53" s="15">
        <v>384</v>
      </c>
      <c r="G53" s="15">
        <v>53.1</v>
      </c>
      <c r="H53" s="15">
        <v>384</v>
      </c>
      <c r="I53" s="24">
        <f t="shared" si="0"/>
        <v>53.11203319502075</v>
      </c>
      <c r="J53" s="49"/>
    </row>
    <row r="54" spans="1:11" ht="195" customHeight="1" thickBot="1" x14ac:dyDescent="0.5">
      <c r="A54" s="46" t="s">
        <v>189</v>
      </c>
      <c r="B54" s="13" t="s">
        <v>518</v>
      </c>
      <c r="C54" s="10">
        <v>89965.9</v>
      </c>
      <c r="D54" s="10">
        <v>89965.9</v>
      </c>
      <c r="E54" s="15">
        <v>100</v>
      </c>
      <c r="F54" s="10">
        <v>89965.9</v>
      </c>
      <c r="G54" s="15">
        <v>100</v>
      </c>
      <c r="H54" s="10">
        <v>89965.9</v>
      </c>
      <c r="I54" s="24">
        <f t="shared" si="0"/>
        <v>100</v>
      </c>
      <c r="J54" s="48" t="s">
        <v>519</v>
      </c>
      <c r="K54" s="5"/>
    </row>
    <row r="55" spans="1:11" ht="24" thickBot="1" x14ac:dyDescent="0.3">
      <c r="A55" s="47"/>
      <c r="B55" s="16" t="s">
        <v>12</v>
      </c>
      <c r="C55" s="10">
        <v>89965.9</v>
      </c>
      <c r="D55" s="10">
        <v>89965.9</v>
      </c>
      <c r="E55" s="15">
        <v>100</v>
      </c>
      <c r="F55" s="10">
        <v>89965.9</v>
      </c>
      <c r="G55" s="15">
        <v>100</v>
      </c>
      <c r="H55" s="10">
        <v>89965.9</v>
      </c>
      <c r="I55" s="24">
        <f t="shared" si="0"/>
        <v>100</v>
      </c>
      <c r="J55" s="49"/>
    </row>
    <row r="56" spans="1:11" ht="128.25" customHeight="1" thickBot="1" x14ac:dyDescent="0.3">
      <c r="A56" s="46" t="s">
        <v>199</v>
      </c>
      <c r="B56" s="13" t="s">
        <v>520</v>
      </c>
      <c r="C56" s="15">
        <v>928</v>
      </c>
      <c r="D56" s="15">
        <v>928</v>
      </c>
      <c r="E56" s="15">
        <v>100</v>
      </c>
      <c r="F56" s="15">
        <v>928</v>
      </c>
      <c r="G56" s="15">
        <v>100</v>
      </c>
      <c r="H56" s="15">
        <v>928</v>
      </c>
      <c r="I56" s="24">
        <f t="shared" si="0"/>
        <v>100</v>
      </c>
      <c r="J56" s="48"/>
    </row>
    <row r="57" spans="1:11" ht="24" thickBot="1" x14ac:dyDescent="0.3">
      <c r="A57" s="47"/>
      <c r="B57" s="16" t="s">
        <v>12</v>
      </c>
      <c r="C57" s="15">
        <v>928</v>
      </c>
      <c r="D57" s="15">
        <v>928</v>
      </c>
      <c r="E57" s="15">
        <v>100</v>
      </c>
      <c r="F57" s="15">
        <v>928</v>
      </c>
      <c r="G57" s="15">
        <v>100</v>
      </c>
      <c r="H57" s="15">
        <v>928</v>
      </c>
      <c r="I57" s="24">
        <f t="shared" si="0"/>
        <v>100</v>
      </c>
      <c r="J57" s="49"/>
    </row>
    <row r="58" spans="1:11" ht="174.75" customHeight="1" thickBot="1" x14ac:dyDescent="0.3">
      <c r="A58" s="46" t="s">
        <v>190</v>
      </c>
      <c r="B58" s="13" t="s">
        <v>521</v>
      </c>
      <c r="C58" s="15">
        <v>928</v>
      </c>
      <c r="D58" s="15">
        <v>928</v>
      </c>
      <c r="E58" s="15">
        <v>100</v>
      </c>
      <c r="F58" s="15">
        <v>928</v>
      </c>
      <c r="G58" s="15">
        <v>100</v>
      </c>
      <c r="H58" s="15">
        <v>928</v>
      </c>
      <c r="I58" s="24">
        <f t="shared" si="0"/>
        <v>100</v>
      </c>
      <c r="J58" s="48" t="s">
        <v>243</v>
      </c>
    </row>
    <row r="59" spans="1:11" ht="24" thickBot="1" x14ac:dyDescent="0.3">
      <c r="A59" s="47"/>
      <c r="B59" s="16" t="s">
        <v>12</v>
      </c>
      <c r="C59" s="15">
        <v>928</v>
      </c>
      <c r="D59" s="15">
        <v>928</v>
      </c>
      <c r="E59" s="15">
        <v>100</v>
      </c>
      <c r="F59" s="15">
        <v>928</v>
      </c>
      <c r="G59" s="15">
        <v>100</v>
      </c>
      <c r="H59" s="15">
        <v>928</v>
      </c>
      <c r="I59" s="24">
        <f t="shared" si="0"/>
        <v>100</v>
      </c>
      <c r="J59" s="49"/>
    </row>
    <row r="60" spans="1:11" ht="153.75" customHeight="1" thickBot="1" x14ac:dyDescent="0.3">
      <c r="A60" s="46" t="s">
        <v>198</v>
      </c>
      <c r="B60" s="13" t="s">
        <v>522</v>
      </c>
      <c r="C60" s="10">
        <v>118076.4</v>
      </c>
      <c r="D60" s="10">
        <v>117620.3</v>
      </c>
      <c r="E60" s="15">
        <v>99.6</v>
      </c>
      <c r="F60" s="10">
        <v>117556.6</v>
      </c>
      <c r="G60" s="15">
        <v>99.6</v>
      </c>
      <c r="H60" s="10">
        <v>117556.6</v>
      </c>
      <c r="I60" s="24">
        <f t="shared" si="0"/>
        <v>99.55977655145314</v>
      </c>
      <c r="J60" s="48"/>
    </row>
    <row r="61" spans="1:11" ht="27.75" customHeight="1" thickBot="1" x14ac:dyDescent="0.3">
      <c r="A61" s="47"/>
      <c r="B61" s="16" t="s">
        <v>12</v>
      </c>
      <c r="C61" s="15">
        <v>1.5</v>
      </c>
      <c r="D61" s="15">
        <v>1.5</v>
      </c>
      <c r="E61" s="15">
        <v>100</v>
      </c>
      <c r="F61" s="15">
        <v>1.5</v>
      </c>
      <c r="G61" s="15">
        <v>100</v>
      </c>
      <c r="H61" s="15">
        <v>1.5</v>
      </c>
      <c r="I61" s="24">
        <f t="shared" si="0"/>
        <v>100</v>
      </c>
      <c r="J61" s="49"/>
      <c r="K61" s="8"/>
    </row>
    <row r="62" spans="1:11" ht="27.75" customHeight="1" thickBot="1" x14ac:dyDescent="0.3">
      <c r="A62" s="47"/>
      <c r="B62" s="16" t="s">
        <v>13</v>
      </c>
      <c r="C62" s="10">
        <v>118074.9</v>
      </c>
      <c r="D62" s="10">
        <v>117618.8</v>
      </c>
      <c r="E62" s="15">
        <v>99.6</v>
      </c>
      <c r="F62" s="10">
        <v>117555.1</v>
      </c>
      <c r="G62" s="15">
        <v>99.6</v>
      </c>
      <c r="H62" s="10">
        <v>117555.1</v>
      </c>
      <c r="I62" s="24">
        <f t="shared" si="0"/>
        <v>99.559770958942167</v>
      </c>
      <c r="J62" s="49"/>
    </row>
    <row r="63" spans="1:11" ht="92.25" thickBot="1" x14ac:dyDescent="0.3">
      <c r="A63" s="46" t="s">
        <v>191</v>
      </c>
      <c r="B63" s="13" t="s">
        <v>523</v>
      </c>
      <c r="C63" s="10">
        <v>42151.8</v>
      </c>
      <c r="D63" s="10">
        <v>42084.4</v>
      </c>
      <c r="E63" s="15">
        <v>99.8</v>
      </c>
      <c r="F63" s="10">
        <v>42084.4</v>
      </c>
      <c r="G63" s="15">
        <v>99.8</v>
      </c>
      <c r="H63" s="10">
        <v>42084.4</v>
      </c>
      <c r="I63" s="24">
        <f t="shared" si="0"/>
        <v>99.840101727565596</v>
      </c>
      <c r="J63" s="48" t="s">
        <v>237</v>
      </c>
    </row>
    <row r="64" spans="1:11" ht="24" thickBot="1" x14ac:dyDescent="0.3">
      <c r="A64" s="47"/>
      <c r="B64" s="16" t="s">
        <v>13</v>
      </c>
      <c r="C64" s="10">
        <v>42151.8</v>
      </c>
      <c r="D64" s="10">
        <v>42084.4</v>
      </c>
      <c r="E64" s="15">
        <v>99.8</v>
      </c>
      <c r="F64" s="10">
        <v>42084.4</v>
      </c>
      <c r="G64" s="15">
        <v>99.8</v>
      </c>
      <c r="H64" s="10">
        <v>42084.4</v>
      </c>
      <c r="I64" s="24">
        <f t="shared" si="0"/>
        <v>99.840101727565596</v>
      </c>
      <c r="J64" s="49"/>
    </row>
    <row r="65" spans="1:11" ht="46.5" thickBot="1" x14ac:dyDescent="0.3">
      <c r="A65" s="46" t="s">
        <v>192</v>
      </c>
      <c r="B65" s="13" t="s">
        <v>524</v>
      </c>
      <c r="C65" s="10">
        <v>6845</v>
      </c>
      <c r="D65" s="10">
        <v>6845</v>
      </c>
      <c r="E65" s="15">
        <v>100</v>
      </c>
      <c r="F65" s="10">
        <v>6845</v>
      </c>
      <c r="G65" s="15">
        <v>100</v>
      </c>
      <c r="H65" s="10">
        <v>6845</v>
      </c>
      <c r="I65" s="24">
        <f t="shared" si="0"/>
        <v>100</v>
      </c>
      <c r="J65" s="48" t="s">
        <v>205</v>
      </c>
    </row>
    <row r="66" spans="1:11" ht="24" thickBot="1" x14ac:dyDescent="0.3">
      <c r="A66" s="47"/>
      <c r="B66" s="16" t="s">
        <v>13</v>
      </c>
      <c r="C66" s="10">
        <v>6845</v>
      </c>
      <c r="D66" s="10">
        <v>6845</v>
      </c>
      <c r="E66" s="15">
        <v>100</v>
      </c>
      <c r="F66" s="10">
        <v>6845</v>
      </c>
      <c r="G66" s="15">
        <v>100</v>
      </c>
      <c r="H66" s="10">
        <v>6845</v>
      </c>
      <c r="I66" s="24">
        <f t="shared" si="0"/>
        <v>100</v>
      </c>
      <c r="J66" s="49"/>
    </row>
    <row r="67" spans="1:11" ht="291" customHeight="1" thickBot="1" x14ac:dyDescent="0.3">
      <c r="A67" s="46" t="s">
        <v>193</v>
      </c>
      <c r="B67" s="13" t="s">
        <v>525</v>
      </c>
      <c r="C67" s="15">
        <v>1.5</v>
      </c>
      <c r="D67" s="15">
        <v>1.5</v>
      </c>
      <c r="E67" s="15">
        <v>100</v>
      </c>
      <c r="F67" s="15">
        <v>1.5</v>
      </c>
      <c r="G67" s="15">
        <v>100</v>
      </c>
      <c r="H67" s="15">
        <v>1.5</v>
      </c>
      <c r="I67" s="24">
        <f t="shared" si="0"/>
        <v>100</v>
      </c>
      <c r="J67" s="48" t="s">
        <v>238</v>
      </c>
    </row>
    <row r="68" spans="1:11" ht="24" thickBot="1" x14ac:dyDescent="0.3">
      <c r="A68" s="47"/>
      <c r="B68" s="16" t="s">
        <v>12</v>
      </c>
      <c r="C68" s="15">
        <v>1.5</v>
      </c>
      <c r="D68" s="15">
        <v>1.5</v>
      </c>
      <c r="E68" s="15">
        <v>100</v>
      </c>
      <c r="F68" s="15">
        <v>1.5</v>
      </c>
      <c r="G68" s="15">
        <v>100</v>
      </c>
      <c r="H68" s="15">
        <v>1.5</v>
      </c>
      <c r="I68" s="24">
        <f t="shared" si="0"/>
        <v>100</v>
      </c>
      <c r="J68" s="49"/>
    </row>
    <row r="69" spans="1:11" ht="81.75" customHeight="1" thickBot="1" x14ac:dyDescent="0.3">
      <c r="A69" s="46" t="s">
        <v>194</v>
      </c>
      <c r="B69" s="13" t="s">
        <v>526</v>
      </c>
      <c r="C69" s="10">
        <v>69078.100000000006</v>
      </c>
      <c r="D69" s="10">
        <v>68689.399999999994</v>
      </c>
      <c r="E69" s="15">
        <v>99.4</v>
      </c>
      <c r="F69" s="10">
        <v>68625.7</v>
      </c>
      <c r="G69" s="15">
        <v>99.3</v>
      </c>
      <c r="H69" s="10">
        <v>68625.7</v>
      </c>
      <c r="I69" s="24">
        <f t="shared" si="0"/>
        <v>99.345089109283535</v>
      </c>
      <c r="J69" s="48" t="s">
        <v>239</v>
      </c>
    </row>
    <row r="70" spans="1:11" ht="24" thickBot="1" x14ac:dyDescent="0.3">
      <c r="A70" s="47"/>
      <c r="B70" s="16" t="s">
        <v>13</v>
      </c>
      <c r="C70" s="10">
        <v>69078.100000000006</v>
      </c>
      <c r="D70" s="10">
        <v>68689.399999999994</v>
      </c>
      <c r="E70" s="15">
        <v>99.4</v>
      </c>
      <c r="F70" s="10">
        <v>68625.7</v>
      </c>
      <c r="G70" s="15">
        <v>99.3</v>
      </c>
      <c r="H70" s="10">
        <v>68625.7</v>
      </c>
      <c r="I70" s="24">
        <f t="shared" si="0"/>
        <v>99.345089109283535</v>
      </c>
      <c r="J70" s="49"/>
    </row>
    <row r="71" spans="1:11" ht="24" thickBot="1" x14ac:dyDescent="0.3">
      <c r="A71" s="46" t="s">
        <v>197</v>
      </c>
      <c r="B71" s="13" t="s">
        <v>527</v>
      </c>
      <c r="C71" s="10">
        <v>68900.100000000006</v>
      </c>
      <c r="D71" s="10">
        <v>68900.100000000006</v>
      </c>
      <c r="E71" s="15">
        <v>100</v>
      </c>
      <c r="F71" s="10">
        <v>68900.100000000006</v>
      </c>
      <c r="G71" s="15">
        <v>100</v>
      </c>
      <c r="H71" s="10">
        <v>68900.100000000006</v>
      </c>
      <c r="I71" s="24">
        <f t="shared" si="0"/>
        <v>100</v>
      </c>
      <c r="J71" s="48"/>
    </row>
    <row r="72" spans="1:11" ht="24" thickBot="1" x14ac:dyDescent="0.3">
      <c r="A72" s="47"/>
      <c r="B72" s="16" t="s">
        <v>12</v>
      </c>
      <c r="C72" s="10">
        <v>4868.3999999999996</v>
      </c>
      <c r="D72" s="10">
        <v>4868.3999999999996</v>
      </c>
      <c r="E72" s="15">
        <v>100</v>
      </c>
      <c r="F72" s="10">
        <v>4868.3999999999996</v>
      </c>
      <c r="G72" s="15">
        <v>100</v>
      </c>
      <c r="H72" s="10">
        <v>4868.3999999999996</v>
      </c>
      <c r="I72" s="24">
        <f t="shared" si="0"/>
        <v>100</v>
      </c>
      <c r="J72" s="49"/>
    </row>
    <row r="73" spans="1:11" ht="24" thickBot="1" x14ac:dyDescent="0.3">
      <c r="A73" s="47"/>
      <c r="B73" s="16" t="s">
        <v>13</v>
      </c>
      <c r="C73" s="10">
        <v>64031.7</v>
      </c>
      <c r="D73" s="10">
        <v>64031.7</v>
      </c>
      <c r="E73" s="15">
        <v>100</v>
      </c>
      <c r="F73" s="10">
        <v>64031.7</v>
      </c>
      <c r="G73" s="15">
        <v>100</v>
      </c>
      <c r="H73" s="10">
        <v>64031.7</v>
      </c>
      <c r="I73" s="24">
        <f t="shared" ref="I73:I87" si="1">H73/C73*100</f>
        <v>100</v>
      </c>
      <c r="J73" s="49"/>
    </row>
    <row r="74" spans="1:11" ht="174" customHeight="1" thickBot="1" x14ac:dyDescent="0.3">
      <c r="A74" s="46" t="s">
        <v>195</v>
      </c>
      <c r="B74" s="13" t="s">
        <v>528</v>
      </c>
      <c r="C74" s="10">
        <v>4868.3999999999996</v>
      </c>
      <c r="D74" s="10">
        <v>4868.3999999999996</v>
      </c>
      <c r="E74" s="15">
        <v>100</v>
      </c>
      <c r="F74" s="10">
        <v>4868.3999999999996</v>
      </c>
      <c r="G74" s="15">
        <v>100</v>
      </c>
      <c r="H74" s="10">
        <v>4868.3999999999996</v>
      </c>
      <c r="I74" s="24">
        <f t="shared" si="1"/>
        <v>100</v>
      </c>
      <c r="J74" s="48" t="s">
        <v>886</v>
      </c>
      <c r="K74" s="28"/>
    </row>
    <row r="75" spans="1:11" ht="24" customHeight="1" thickBot="1" x14ac:dyDescent="0.3">
      <c r="A75" s="47"/>
      <c r="B75" s="16" t="s">
        <v>12</v>
      </c>
      <c r="C75" s="10">
        <v>4868.3999999999996</v>
      </c>
      <c r="D75" s="10">
        <v>4868.3999999999996</v>
      </c>
      <c r="E75" s="15">
        <v>100</v>
      </c>
      <c r="F75" s="10">
        <v>4868.3999999999996</v>
      </c>
      <c r="G75" s="15">
        <v>100</v>
      </c>
      <c r="H75" s="10">
        <v>4868.3999999999996</v>
      </c>
      <c r="I75" s="24">
        <f t="shared" si="1"/>
        <v>100</v>
      </c>
      <c r="J75" s="49"/>
    </row>
    <row r="76" spans="1:11" ht="78" customHeight="1" thickBot="1" x14ac:dyDescent="0.3">
      <c r="A76" s="46" t="s">
        <v>196</v>
      </c>
      <c r="B76" s="13" t="s">
        <v>529</v>
      </c>
      <c r="C76" s="10">
        <v>64031.7</v>
      </c>
      <c r="D76" s="10">
        <v>64031.7</v>
      </c>
      <c r="E76" s="15">
        <v>100</v>
      </c>
      <c r="F76" s="10">
        <v>64031.7</v>
      </c>
      <c r="G76" s="15">
        <v>100</v>
      </c>
      <c r="H76" s="10">
        <v>64031.7</v>
      </c>
      <c r="I76" s="24">
        <f t="shared" si="1"/>
        <v>100</v>
      </c>
      <c r="J76" s="48" t="s">
        <v>530</v>
      </c>
    </row>
    <row r="77" spans="1:11" ht="28.5" customHeight="1" thickBot="1" x14ac:dyDescent="0.3">
      <c r="A77" s="47"/>
      <c r="B77" s="16" t="s">
        <v>13</v>
      </c>
      <c r="C77" s="10">
        <v>64031.7</v>
      </c>
      <c r="D77" s="10">
        <v>64031.7</v>
      </c>
      <c r="E77" s="15">
        <v>100</v>
      </c>
      <c r="F77" s="10">
        <v>64031.7</v>
      </c>
      <c r="G77" s="15">
        <v>100</v>
      </c>
      <c r="H77" s="10">
        <v>64031.7</v>
      </c>
      <c r="I77" s="24">
        <f t="shared" si="1"/>
        <v>100</v>
      </c>
      <c r="J77" s="49"/>
    </row>
    <row r="78" spans="1:11" ht="24" thickBot="1" x14ac:dyDescent="0.3">
      <c r="A78" s="47"/>
      <c r="B78" s="55" t="s">
        <v>207</v>
      </c>
      <c r="C78" s="56"/>
      <c r="D78" s="56"/>
      <c r="E78" s="56"/>
      <c r="F78" s="56"/>
      <c r="G78" s="56"/>
      <c r="H78" s="56"/>
      <c r="I78" s="24"/>
      <c r="J78" s="49"/>
    </row>
    <row r="79" spans="1:11" ht="30" customHeight="1" thickBot="1" x14ac:dyDescent="0.3">
      <c r="A79" s="47"/>
      <c r="B79" s="16" t="s">
        <v>18</v>
      </c>
      <c r="C79" s="10">
        <v>55647.6</v>
      </c>
      <c r="D79" s="10">
        <v>55647.6</v>
      </c>
      <c r="E79" s="15">
        <v>100</v>
      </c>
      <c r="F79" s="10">
        <v>55647.6</v>
      </c>
      <c r="G79" s="15">
        <v>100</v>
      </c>
      <c r="H79" s="10">
        <v>55647.6</v>
      </c>
      <c r="I79" s="24">
        <f t="shared" si="1"/>
        <v>100</v>
      </c>
      <c r="J79" s="49"/>
    </row>
    <row r="80" spans="1:11" ht="25.5" customHeight="1" thickBot="1" x14ac:dyDescent="0.4">
      <c r="A80" s="47"/>
      <c r="B80" s="16" t="s">
        <v>19</v>
      </c>
      <c r="C80" s="10">
        <v>8384.1</v>
      </c>
      <c r="D80" s="10">
        <v>8384.1</v>
      </c>
      <c r="E80" s="15">
        <v>100</v>
      </c>
      <c r="F80" s="10">
        <v>8384.1</v>
      </c>
      <c r="G80" s="15">
        <v>100</v>
      </c>
      <c r="H80" s="10">
        <v>8384.1</v>
      </c>
      <c r="I80" s="24">
        <f t="shared" si="1"/>
        <v>100</v>
      </c>
      <c r="J80" s="50"/>
      <c r="K80" s="2"/>
    </row>
    <row r="81" spans="1:11" ht="78" customHeight="1" thickBot="1" x14ac:dyDescent="0.35">
      <c r="A81" s="46" t="s">
        <v>20</v>
      </c>
      <c r="B81" s="13" t="s">
        <v>531</v>
      </c>
      <c r="C81" s="10">
        <v>1626379.5</v>
      </c>
      <c r="D81" s="10">
        <v>1473174.9</v>
      </c>
      <c r="E81" s="15">
        <v>90.6</v>
      </c>
      <c r="F81" s="10">
        <v>1451834.4</v>
      </c>
      <c r="G81" s="15">
        <v>89.3</v>
      </c>
      <c r="H81" s="10">
        <v>1144959.1000000001</v>
      </c>
      <c r="I81" s="14">
        <f t="shared" si="1"/>
        <v>70.399257983760862</v>
      </c>
      <c r="J81" s="48"/>
      <c r="K81" s="11"/>
    </row>
    <row r="82" spans="1:11" ht="24" thickBot="1" x14ac:dyDescent="0.35">
      <c r="A82" s="47"/>
      <c r="B82" s="16" t="s">
        <v>11</v>
      </c>
      <c r="C82" s="10">
        <v>421323.5</v>
      </c>
      <c r="D82" s="10">
        <v>415656.3</v>
      </c>
      <c r="E82" s="15">
        <v>98.7</v>
      </c>
      <c r="F82" s="10">
        <v>415656.3</v>
      </c>
      <c r="G82" s="15">
        <v>98.7</v>
      </c>
      <c r="H82" s="10">
        <v>115656.3</v>
      </c>
      <c r="I82" s="14">
        <f t="shared" si="1"/>
        <v>27.450711863924038</v>
      </c>
      <c r="J82" s="49"/>
      <c r="K82" s="11"/>
    </row>
    <row r="83" spans="1:11" ht="24" thickBot="1" x14ac:dyDescent="0.35">
      <c r="A83" s="47"/>
      <c r="B83" s="16" t="s">
        <v>12</v>
      </c>
      <c r="C83" s="10">
        <v>146611.5</v>
      </c>
      <c r="D83" s="10">
        <v>105480.3</v>
      </c>
      <c r="E83" s="15">
        <v>71.900000000000006</v>
      </c>
      <c r="F83" s="10">
        <v>105480.3</v>
      </c>
      <c r="G83" s="15">
        <v>71.900000000000006</v>
      </c>
      <c r="H83" s="10">
        <v>102450</v>
      </c>
      <c r="I83" s="14">
        <f t="shared" si="1"/>
        <v>69.878556593445936</v>
      </c>
      <c r="J83" s="49"/>
      <c r="K83" s="11"/>
    </row>
    <row r="84" spans="1:11" ht="24" thickBot="1" x14ac:dyDescent="0.35">
      <c r="A84" s="47"/>
      <c r="B84" s="16" t="s">
        <v>13</v>
      </c>
      <c r="C84" s="10">
        <v>1058444.5</v>
      </c>
      <c r="D84" s="10">
        <v>952038.3</v>
      </c>
      <c r="E84" s="15">
        <v>89.9</v>
      </c>
      <c r="F84" s="10">
        <v>930697.8</v>
      </c>
      <c r="G84" s="15">
        <v>87.9</v>
      </c>
      <c r="H84" s="10">
        <v>926852.8</v>
      </c>
      <c r="I84" s="14">
        <f t="shared" si="1"/>
        <v>87.567444490476348</v>
      </c>
      <c r="J84" s="49"/>
      <c r="K84" s="11"/>
    </row>
    <row r="85" spans="1:11" ht="24" thickBot="1" x14ac:dyDescent="0.35">
      <c r="A85" s="47"/>
      <c r="B85" s="16" t="s">
        <v>14</v>
      </c>
      <c r="C85" s="15">
        <v>0</v>
      </c>
      <c r="D85" s="15">
        <v>0</v>
      </c>
      <c r="E85" s="15">
        <v>0</v>
      </c>
      <c r="F85" s="15">
        <v>0</v>
      </c>
      <c r="G85" s="15">
        <v>0</v>
      </c>
      <c r="H85" s="15">
        <v>0</v>
      </c>
      <c r="I85" s="14">
        <v>0</v>
      </c>
      <c r="J85" s="49"/>
      <c r="K85" s="11"/>
    </row>
    <row r="86" spans="1:11" ht="24" thickBot="1" x14ac:dyDescent="0.35">
      <c r="A86" s="47"/>
      <c r="B86" s="13" t="s">
        <v>19</v>
      </c>
      <c r="C86" s="10">
        <v>1626379.5</v>
      </c>
      <c r="D86" s="10">
        <v>1473174.9</v>
      </c>
      <c r="E86" s="15">
        <v>90.6</v>
      </c>
      <c r="F86" s="10">
        <v>1451834.4</v>
      </c>
      <c r="G86" s="15">
        <v>89.3</v>
      </c>
      <c r="H86" s="10">
        <v>1144959.1000000001</v>
      </c>
      <c r="I86" s="14">
        <f t="shared" si="1"/>
        <v>70.399257983760862</v>
      </c>
      <c r="J86" s="49"/>
      <c r="K86" s="11"/>
    </row>
    <row r="87" spans="1:11" ht="24" thickBot="1" x14ac:dyDescent="0.35">
      <c r="A87" s="51"/>
      <c r="B87" s="16" t="s">
        <v>11</v>
      </c>
      <c r="C87" s="10">
        <v>421323.5</v>
      </c>
      <c r="D87" s="10">
        <v>415656.3</v>
      </c>
      <c r="E87" s="15">
        <v>98.7</v>
      </c>
      <c r="F87" s="10">
        <v>415656.3</v>
      </c>
      <c r="G87" s="15">
        <v>98.7</v>
      </c>
      <c r="H87" s="10">
        <v>115656.3</v>
      </c>
      <c r="I87" s="14">
        <f t="shared" si="1"/>
        <v>27.450711863924038</v>
      </c>
      <c r="J87" s="49"/>
      <c r="K87" s="11"/>
    </row>
    <row r="88" spans="1:11" ht="55.5" customHeight="1" thickBot="1" x14ac:dyDescent="0.35">
      <c r="A88" s="46" t="s">
        <v>869</v>
      </c>
      <c r="B88" s="13" t="s">
        <v>532</v>
      </c>
      <c r="C88" s="10">
        <v>416251.7</v>
      </c>
      <c r="D88" s="10">
        <v>415813.5</v>
      </c>
      <c r="E88" s="15">
        <v>99.9</v>
      </c>
      <c r="F88" s="10">
        <v>415813.5</v>
      </c>
      <c r="G88" s="15">
        <v>99.9</v>
      </c>
      <c r="H88" s="10">
        <v>108964.8</v>
      </c>
      <c r="I88" s="14">
        <f t="shared" ref="I88:I151" si="2">H88/C88*100</f>
        <v>26.177622818117019</v>
      </c>
      <c r="J88" s="48"/>
      <c r="K88" s="11"/>
    </row>
    <row r="89" spans="1:11" ht="24" thickBot="1" x14ac:dyDescent="0.35">
      <c r="A89" s="47"/>
      <c r="B89" s="16" t="s">
        <v>11</v>
      </c>
      <c r="C89" s="10">
        <v>405059.7</v>
      </c>
      <c r="D89" s="10">
        <v>404638.9</v>
      </c>
      <c r="E89" s="15">
        <v>99.9</v>
      </c>
      <c r="F89" s="10">
        <v>404638.9</v>
      </c>
      <c r="G89" s="15">
        <v>99.9</v>
      </c>
      <c r="H89" s="10">
        <v>104638.9</v>
      </c>
      <c r="I89" s="14">
        <f t="shared" si="2"/>
        <v>25.832957462813503</v>
      </c>
      <c r="J89" s="49"/>
      <c r="K89" s="11"/>
    </row>
    <row r="90" spans="1:11" ht="24" thickBot="1" x14ac:dyDescent="0.35">
      <c r="A90" s="47"/>
      <c r="B90" s="16" t="s">
        <v>12</v>
      </c>
      <c r="C90" s="10">
        <v>6279.6</v>
      </c>
      <c r="D90" s="10">
        <v>6266.6</v>
      </c>
      <c r="E90" s="15">
        <v>99.8</v>
      </c>
      <c r="F90" s="10">
        <v>6266.6</v>
      </c>
      <c r="G90" s="15">
        <v>99.8</v>
      </c>
      <c r="H90" s="10">
        <v>3236.3</v>
      </c>
      <c r="I90" s="14">
        <f t="shared" si="2"/>
        <v>51.536722084209188</v>
      </c>
      <c r="J90" s="49"/>
      <c r="K90" s="11"/>
    </row>
    <row r="91" spans="1:11" ht="24" thickBot="1" x14ac:dyDescent="0.35">
      <c r="A91" s="47"/>
      <c r="B91" s="16" t="s">
        <v>13</v>
      </c>
      <c r="C91" s="10">
        <v>4912.3999999999996</v>
      </c>
      <c r="D91" s="10">
        <v>4908</v>
      </c>
      <c r="E91" s="15">
        <v>99.9</v>
      </c>
      <c r="F91" s="10">
        <v>4908</v>
      </c>
      <c r="G91" s="15">
        <v>99.9</v>
      </c>
      <c r="H91" s="10">
        <v>1089.5999999999999</v>
      </c>
      <c r="I91" s="14">
        <f t="shared" si="2"/>
        <v>22.180604185326928</v>
      </c>
      <c r="J91" s="49"/>
      <c r="K91" s="11"/>
    </row>
    <row r="92" spans="1:11" ht="145.5" customHeight="1" thickBot="1" x14ac:dyDescent="0.3">
      <c r="A92" s="46" t="s">
        <v>246</v>
      </c>
      <c r="B92" s="13" t="s">
        <v>533</v>
      </c>
      <c r="C92" s="10">
        <v>306848.7</v>
      </c>
      <c r="D92" s="10">
        <v>306848.7</v>
      </c>
      <c r="E92" s="15">
        <v>100</v>
      </c>
      <c r="F92" s="10">
        <v>306848.7</v>
      </c>
      <c r="G92" s="15">
        <v>100</v>
      </c>
      <c r="H92" s="15">
        <v>0</v>
      </c>
      <c r="I92" s="14">
        <f t="shared" si="2"/>
        <v>0</v>
      </c>
      <c r="J92" s="48" t="s">
        <v>534</v>
      </c>
      <c r="K92" s="69"/>
    </row>
    <row r="93" spans="1:11" ht="24" thickBot="1" x14ac:dyDescent="0.3">
      <c r="A93" s="47"/>
      <c r="B93" s="16" t="s">
        <v>11</v>
      </c>
      <c r="C93" s="10">
        <v>300000</v>
      </c>
      <c r="D93" s="10">
        <v>300000</v>
      </c>
      <c r="E93" s="15">
        <v>100</v>
      </c>
      <c r="F93" s="10">
        <v>300000</v>
      </c>
      <c r="G93" s="15">
        <v>100</v>
      </c>
      <c r="H93" s="15">
        <v>0</v>
      </c>
      <c r="I93" s="14">
        <f t="shared" si="2"/>
        <v>0</v>
      </c>
      <c r="J93" s="49"/>
      <c r="K93" s="69"/>
    </row>
    <row r="94" spans="1:11" ht="24" thickBot="1" x14ac:dyDescent="0.3">
      <c r="A94" s="47"/>
      <c r="B94" s="16" t="s">
        <v>12</v>
      </c>
      <c r="C94" s="10">
        <v>3030.3</v>
      </c>
      <c r="D94" s="10">
        <v>3030.3</v>
      </c>
      <c r="E94" s="15">
        <v>100</v>
      </c>
      <c r="F94" s="10">
        <v>3030.3</v>
      </c>
      <c r="G94" s="15">
        <v>100</v>
      </c>
      <c r="H94" s="15">
        <v>0</v>
      </c>
      <c r="I94" s="14">
        <f t="shared" si="2"/>
        <v>0</v>
      </c>
      <c r="J94" s="49"/>
      <c r="K94" s="69"/>
    </row>
    <row r="95" spans="1:11" ht="24" thickBot="1" x14ac:dyDescent="0.3">
      <c r="A95" s="47"/>
      <c r="B95" s="16" t="s">
        <v>13</v>
      </c>
      <c r="C95" s="10">
        <v>3818.4</v>
      </c>
      <c r="D95" s="10">
        <v>3818.4</v>
      </c>
      <c r="E95" s="15">
        <v>100</v>
      </c>
      <c r="F95" s="10">
        <v>3818.4</v>
      </c>
      <c r="G95" s="15">
        <v>100</v>
      </c>
      <c r="H95" s="15">
        <v>0</v>
      </c>
      <c r="I95" s="14">
        <f t="shared" si="2"/>
        <v>0</v>
      </c>
      <c r="J95" s="49"/>
      <c r="K95" s="69"/>
    </row>
    <row r="96" spans="1:11" ht="192.75" customHeight="1" thickBot="1" x14ac:dyDescent="0.35">
      <c r="A96" s="46" t="s">
        <v>247</v>
      </c>
      <c r="B96" s="13" t="s">
        <v>535</v>
      </c>
      <c r="C96" s="10">
        <v>109403</v>
      </c>
      <c r="D96" s="10">
        <v>108964.8</v>
      </c>
      <c r="E96" s="15">
        <v>99.6</v>
      </c>
      <c r="F96" s="10">
        <v>108964.8</v>
      </c>
      <c r="G96" s="15">
        <v>99.6</v>
      </c>
      <c r="H96" s="10">
        <v>108964.8</v>
      </c>
      <c r="I96" s="14">
        <f t="shared" si="2"/>
        <v>99.599462537590384</v>
      </c>
      <c r="J96" s="48" t="s">
        <v>248</v>
      </c>
      <c r="K96" s="11"/>
    </row>
    <row r="97" spans="1:11" ht="24" thickBot="1" x14ac:dyDescent="0.35">
      <c r="A97" s="47"/>
      <c r="B97" s="16" t="s">
        <v>11</v>
      </c>
      <c r="C97" s="10">
        <v>105059.7</v>
      </c>
      <c r="D97" s="10">
        <v>104638.9</v>
      </c>
      <c r="E97" s="15">
        <v>99.6</v>
      </c>
      <c r="F97" s="10">
        <v>104638.9</v>
      </c>
      <c r="G97" s="15">
        <v>99.6</v>
      </c>
      <c r="H97" s="10">
        <v>104638.9</v>
      </c>
      <c r="I97" s="14">
        <f t="shared" si="2"/>
        <v>99.599465827524725</v>
      </c>
      <c r="J97" s="49"/>
      <c r="K97" s="11"/>
    </row>
    <row r="98" spans="1:11" ht="24" thickBot="1" x14ac:dyDescent="0.35">
      <c r="A98" s="47"/>
      <c r="B98" s="16" t="s">
        <v>12</v>
      </c>
      <c r="C98" s="10">
        <v>3249.3</v>
      </c>
      <c r="D98" s="10">
        <v>3236.3</v>
      </c>
      <c r="E98" s="15">
        <v>99.6</v>
      </c>
      <c r="F98" s="10">
        <v>3236.3</v>
      </c>
      <c r="G98" s="15">
        <v>99.6</v>
      </c>
      <c r="H98" s="10">
        <v>3236.3</v>
      </c>
      <c r="I98" s="14">
        <f t="shared" si="2"/>
        <v>99.599913827593639</v>
      </c>
      <c r="J98" s="49"/>
      <c r="K98" s="11"/>
    </row>
    <row r="99" spans="1:11" ht="24" thickBot="1" x14ac:dyDescent="0.35">
      <c r="A99" s="47"/>
      <c r="B99" s="16" t="s">
        <v>13</v>
      </c>
      <c r="C99" s="10">
        <v>1094</v>
      </c>
      <c r="D99" s="10">
        <v>1089.5999999999999</v>
      </c>
      <c r="E99" s="15">
        <v>99.6</v>
      </c>
      <c r="F99" s="10">
        <v>1089.5999999999999</v>
      </c>
      <c r="G99" s="15">
        <v>99.6</v>
      </c>
      <c r="H99" s="10">
        <v>1089.5999999999999</v>
      </c>
      <c r="I99" s="14">
        <f t="shared" si="2"/>
        <v>99.597806215722116</v>
      </c>
      <c r="J99" s="49"/>
      <c r="K99" s="11"/>
    </row>
    <row r="100" spans="1:11" ht="81.75" customHeight="1" thickBot="1" x14ac:dyDescent="0.35">
      <c r="A100" s="46" t="s">
        <v>870</v>
      </c>
      <c r="B100" s="13" t="s">
        <v>536</v>
      </c>
      <c r="C100" s="10">
        <v>336237.4</v>
      </c>
      <c r="D100" s="10">
        <v>279344.09999999998</v>
      </c>
      <c r="E100" s="15">
        <v>83.1</v>
      </c>
      <c r="F100" s="10">
        <v>278077.59999999998</v>
      </c>
      <c r="G100" s="15">
        <v>82.7</v>
      </c>
      <c r="H100" s="10">
        <v>278077.59999999998</v>
      </c>
      <c r="I100" s="14">
        <f t="shared" si="2"/>
        <v>82.702757040115088</v>
      </c>
      <c r="J100" s="48"/>
      <c r="K100" s="11"/>
    </row>
    <row r="101" spans="1:11" ht="24" thickBot="1" x14ac:dyDescent="0.35">
      <c r="A101" s="47"/>
      <c r="B101" s="16" t="s">
        <v>11</v>
      </c>
      <c r="C101" s="10">
        <v>16263.8</v>
      </c>
      <c r="D101" s="10">
        <v>11017.4</v>
      </c>
      <c r="E101" s="15">
        <v>67.7</v>
      </c>
      <c r="F101" s="10">
        <v>11017.4</v>
      </c>
      <c r="G101" s="15">
        <v>67.7</v>
      </c>
      <c r="H101" s="10">
        <v>11017.4</v>
      </c>
      <c r="I101" s="14">
        <f t="shared" si="2"/>
        <v>67.741856146779966</v>
      </c>
      <c r="J101" s="49"/>
      <c r="K101" s="11"/>
    </row>
    <row r="102" spans="1:11" ht="24" thickBot="1" x14ac:dyDescent="0.35">
      <c r="A102" s="47"/>
      <c r="B102" s="16" t="s">
        <v>12</v>
      </c>
      <c r="C102" s="10">
        <v>140331.9</v>
      </c>
      <c r="D102" s="10">
        <v>99213.7</v>
      </c>
      <c r="E102" s="15">
        <v>70.7</v>
      </c>
      <c r="F102" s="10">
        <v>99213.7</v>
      </c>
      <c r="G102" s="15">
        <v>70.7</v>
      </c>
      <c r="H102" s="10">
        <v>99213.7</v>
      </c>
      <c r="I102" s="14">
        <f t="shared" si="2"/>
        <v>70.699320681897703</v>
      </c>
      <c r="J102" s="49"/>
      <c r="K102" s="11"/>
    </row>
    <row r="103" spans="1:11" ht="24" thickBot="1" x14ac:dyDescent="0.35">
      <c r="A103" s="47"/>
      <c r="B103" s="16" t="s">
        <v>13</v>
      </c>
      <c r="C103" s="10">
        <v>179641.7</v>
      </c>
      <c r="D103" s="10">
        <v>169113</v>
      </c>
      <c r="E103" s="15">
        <v>94.1</v>
      </c>
      <c r="F103" s="10">
        <v>167846.5</v>
      </c>
      <c r="G103" s="15">
        <v>93.4</v>
      </c>
      <c r="H103" s="10">
        <v>167846.5</v>
      </c>
      <c r="I103" s="14">
        <f t="shared" si="2"/>
        <v>93.434041205354873</v>
      </c>
      <c r="J103" s="49"/>
      <c r="K103" s="11"/>
    </row>
    <row r="104" spans="1:11" ht="52.5" customHeight="1" thickBot="1" x14ac:dyDescent="0.35">
      <c r="A104" s="46" t="s">
        <v>249</v>
      </c>
      <c r="B104" s="13" t="s">
        <v>537</v>
      </c>
      <c r="C104" s="10">
        <v>38619.300000000003</v>
      </c>
      <c r="D104" s="10">
        <v>34299.9</v>
      </c>
      <c r="E104" s="15">
        <v>88.8</v>
      </c>
      <c r="F104" s="10">
        <v>34299.9</v>
      </c>
      <c r="G104" s="15">
        <v>88.8</v>
      </c>
      <c r="H104" s="10">
        <v>34299.9</v>
      </c>
      <c r="I104" s="14">
        <f t="shared" si="2"/>
        <v>88.81543684116491</v>
      </c>
      <c r="J104" s="48" t="s">
        <v>250</v>
      </c>
      <c r="K104" s="11"/>
    </row>
    <row r="105" spans="1:11" ht="24" thickBot="1" x14ac:dyDescent="0.35">
      <c r="A105" s="47"/>
      <c r="B105" s="16" t="s">
        <v>13</v>
      </c>
      <c r="C105" s="10">
        <v>38619.300000000003</v>
      </c>
      <c r="D105" s="10">
        <v>34299.9</v>
      </c>
      <c r="E105" s="15">
        <v>88.8</v>
      </c>
      <c r="F105" s="10">
        <v>34299.9</v>
      </c>
      <c r="G105" s="15">
        <v>88.8</v>
      </c>
      <c r="H105" s="10">
        <v>34299.9</v>
      </c>
      <c r="I105" s="14">
        <f t="shared" si="2"/>
        <v>88.81543684116491</v>
      </c>
      <c r="J105" s="49"/>
      <c r="K105" s="11"/>
    </row>
    <row r="106" spans="1:11" ht="97.5" customHeight="1" thickBot="1" x14ac:dyDescent="0.3">
      <c r="A106" s="46" t="s">
        <v>251</v>
      </c>
      <c r="B106" s="13" t="s">
        <v>538</v>
      </c>
      <c r="C106" s="10">
        <v>21988.6</v>
      </c>
      <c r="D106" s="10">
        <v>21896.7</v>
      </c>
      <c r="E106" s="15">
        <v>99.6</v>
      </c>
      <c r="F106" s="10">
        <v>21896.7</v>
      </c>
      <c r="G106" s="15">
        <v>99.6</v>
      </c>
      <c r="H106" s="10">
        <v>21896.7</v>
      </c>
      <c r="I106" s="14">
        <f t="shared" si="2"/>
        <v>99.582056156371948</v>
      </c>
      <c r="J106" s="48" t="s">
        <v>252</v>
      </c>
      <c r="K106" s="70"/>
    </row>
    <row r="107" spans="1:11" ht="24" thickBot="1" x14ac:dyDescent="0.3">
      <c r="A107" s="47"/>
      <c r="B107" s="16" t="s">
        <v>13</v>
      </c>
      <c r="C107" s="10">
        <v>21988.6</v>
      </c>
      <c r="D107" s="10">
        <v>21896.7</v>
      </c>
      <c r="E107" s="15">
        <v>99.6</v>
      </c>
      <c r="F107" s="10">
        <v>21896.7</v>
      </c>
      <c r="G107" s="15">
        <v>99.6</v>
      </c>
      <c r="H107" s="10">
        <v>21896.7</v>
      </c>
      <c r="I107" s="14">
        <f t="shared" si="2"/>
        <v>99.582056156371948</v>
      </c>
      <c r="J107" s="49"/>
      <c r="K107" s="70"/>
    </row>
    <row r="108" spans="1:11" ht="220.5" customHeight="1" thickBot="1" x14ac:dyDescent="0.35">
      <c r="A108" s="46" t="s">
        <v>253</v>
      </c>
      <c r="B108" s="13" t="s">
        <v>539</v>
      </c>
      <c r="C108" s="10">
        <v>174854.7</v>
      </c>
      <c r="D108" s="10">
        <v>141345</v>
      </c>
      <c r="E108" s="15">
        <v>80.8</v>
      </c>
      <c r="F108" s="10">
        <v>140094.9</v>
      </c>
      <c r="G108" s="15">
        <v>80.099999999999994</v>
      </c>
      <c r="H108" s="10">
        <v>140094.9</v>
      </c>
      <c r="I108" s="14">
        <f t="shared" si="2"/>
        <v>80.120751686972085</v>
      </c>
      <c r="J108" s="48" t="s">
        <v>254</v>
      </c>
      <c r="K108" s="12"/>
    </row>
    <row r="109" spans="1:11" ht="24" thickBot="1" x14ac:dyDescent="0.35">
      <c r="A109" s="47"/>
      <c r="B109" s="16" t="s">
        <v>12</v>
      </c>
      <c r="C109" s="10">
        <v>131000</v>
      </c>
      <c r="D109" s="10">
        <v>98988.9</v>
      </c>
      <c r="E109" s="15">
        <v>75.599999999999994</v>
      </c>
      <c r="F109" s="10">
        <v>98988.9</v>
      </c>
      <c r="G109" s="15">
        <v>75.599999999999994</v>
      </c>
      <c r="H109" s="10">
        <v>98988.9</v>
      </c>
      <c r="I109" s="14">
        <f t="shared" si="2"/>
        <v>75.564045801526717</v>
      </c>
      <c r="J109" s="49"/>
      <c r="K109" s="11"/>
    </row>
    <row r="110" spans="1:11" ht="24" thickBot="1" x14ac:dyDescent="0.35">
      <c r="A110" s="47"/>
      <c r="B110" s="16" t="s">
        <v>13</v>
      </c>
      <c r="C110" s="10">
        <v>43854.7</v>
      </c>
      <c r="D110" s="10">
        <v>42356.1</v>
      </c>
      <c r="E110" s="15">
        <v>96.6</v>
      </c>
      <c r="F110" s="10">
        <v>41106</v>
      </c>
      <c r="G110" s="15">
        <v>93.7</v>
      </c>
      <c r="H110" s="10">
        <v>41106</v>
      </c>
      <c r="I110" s="14">
        <f t="shared" si="2"/>
        <v>93.732256747851437</v>
      </c>
      <c r="J110" s="49"/>
      <c r="K110" s="11"/>
    </row>
    <row r="111" spans="1:11" ht="216" customHeight="1" thickBot="1" x14ac:dyDescent="0.35">
      <c r="A111" s="46" t="s">
        <v>255</v>
      </c>
      <c r="B111" s="13" t="s">
        <v>540</v>
      </c>
      <c r="C111" s="14">
        <f>C112+C113+C114</f>
        <v>16763.417250000002</v>
      </c>
      <c r="D111" s="10">
        <v>11355.8</v>
      </c>
      <c r="E111" s="15">
        <v>67.7</v>
      </c>
      <c r="F111" s="10">
        <v>11355.8</v>
      </c>
      <c r="G111" s="15">
        <v>67.7</v>
      </c>
      <c r="H111" s="10">
        <v>11355.8</v>
      </c>
      <c r="I111" s="14">
        <f t="shared" si="2"/>
        <v>67.741557885520024</v>
      </c>
      <c r="J111" s="48" t="s">
        <v>256</v>
      </c>
      <c r="K111" s="12"/>
    </row>
    <row r="112" spans="1:11" ht="24" thickBot="1" x14ac:dyDescent="0.35">
      <c r="A112" s="47"/>
      <c r="B112" s="16" t="s">
        <v>11</v>
      </c>
      <c r="C112" s="14">
        <v>16263.802900000001</v>
      </c>
      <c r="D112" s="10">
        <v>11017.4</v>
      </c>
      <c r="E112" s="15">
        <v>67.7</v>
      </c>
      <c r="F112" s="10">
        <v>11017.4</v>
      </c>
      <c r="G112" s="15">
        <v>67.7</v>
      </c>
      <c r="H112" s="10">
        <v>11017.4</v>
      </c>
      <c r="I112" s="14">
        <f t="shared" si="2"/>
        <v>67.741844067724159</v>
      </c>
      <c r="J112" s="49"/>
      <c r="K112" s="11"/>
    </row>
    <row r="113" spans="1:11" ht="24" thickBot="1" x14ac:dyDescent="0.35">
      <c r="A113" s="47"/>
      <c r="B113" s="16" t="s">
        <v>12</v>
      </c>
      <c r="C113" s="24">
        <v>331.91435000000001</v>
      </c>
      <c r="D113" s="15">
        <v>224.8</v>
      </c>
      <c r="E113" s="15">
        <v>67.7</v>
      </c>
      <c r="F113" s="15">
        <v>224.8</v>
      </c>
      <c r="G113" s="15">
        <v>67.7</v>
      </c>
      <c r="H113" s="15">
        <v>224.8</v>
      </c>
      <c r="I113" s="14">
        <f t="shared" si="2"/>
        <v>67.728316055030461</v>
      </c>
      <c r="J113" s="49"/>
      <c r="K113" s="11"/>
    </row>
    <row r="114" spans="1:11" ht="24" thickBot="1" x14ac:dyDescent="0.35">
      <c r="A114" s="47"/>
      <c r="B114" s="16" t="s">
        <v>13</v>
      </c>
      <c r="C114" s="24">
        <v>167.7</v>
      </c>
      <c r="D114" s="15">
        <v>113.6</v>
      </c>
      <c r="E114" s="15">
        <v>67.8</v>
      </c>
      <c r="F114" s="15">
        <v>113.6</v>
      </c>
      <c r="G114" s="15">
        <v>67.8</v>
      </c>
      <c r="H114" s="15">
        <v>113.6</v>
      </c>
      <c r="I114" s="14">
        <f t="shared" si="2"/>
        <v>67.740011926058443</v>
      </c>
      <c r="J114" s="49"/>
      <c r="K114" s="11"/>
    </row>
    <row r="115" spans="1:11" ht="79.5" customHeight="1" thickBot="1" x14ac:dyDescent="0.35">
      <c r="A115" s="46" t="s">
        <v>257</v>
      </c>
      <c r="B115" s="13" t="s">
        <v>541</v>
      </c>
      <c r="C115" s="10">
        <v>50456.9</v>
      </c>
      <c r="D115" s="10">
        <v>50456.9</v>
      </c>
      <c r="E115" s="15">
        <v>100</v>
      </c>
      <c r="F115" s="10">
        <v>50456.9</v>
      </c>
      <c r="G115" s="15">
        <v>100</v>
      </c>
      <c r="H115" s="10">
        <v>50456.9</v>
      </c>
      <c r="I115" s="14">
        <f t="shared" si="2"/>
        <v>100</v>
      </c>
      <c r="J115" s="48" t="s">
        <v>258</v>
      </c>
      <c r="K115" s="11"/>
    </row>
    <row r="116" spans="1:11" ht="24" thickBot="1" x14ac:dyDescent="0.35">
      <c r="A116" s="47"/>
      <c r="B116" s="16" t="s">
        <v>13</v>
      </c>
      <c r="C116" s="10">
        <v>50456.9</v>
      </c>
      <c r="D116" s="10">
        <v>50456.9</v>
      </c>
      <c r="E116" s="15">
        <v>100</v>
      </c>
      <c r="F116" s="10">
        <v>50456.9</v>
      </c>
      <c r="G116" s="15">
        <v>100</v>
      </c>
      <c r="H116" s="10">
        <v>50456.9</v>
      </c>
      <c r="I116" s="14">
        <f t="shared" si="2"/>
        <v>100</v>
      </c>
      <c r="J116" s="49"/>
      <c r="K116" s="11"/>
    </row>
    <row r="117" spans="1:11" ht="79.5" customHeight="1" thickBot="1" x14ac:dyDescent="0.35">
      <c r="A117" s="46" t="s">
        <v>259</v>
      </c>
      <c r="B117" s="13" t="s">
        <v>542</v>
      </c>
      <c r="C117" s="10">
        <v>15372.1</v>
      </c>
      <c r="D117" s="10">
        <v>11986.7</v>
      </c>
      <c r="E117" s="15">
        <v>78</v>
      </c>
      <c r="F117" s="10">
        <v>11977</v>
      </c>
      <c r="G117" s="15">
        <v>77.900000000000006</v>
      </c>
      <c r="H117" s="10">
        <v>11977</v>
      </c>
      <c r="I117" s="14">
        <f t="shared" si="2"/>
        <v>77.913882943774766</v>
      </c>
      <c r="J117" s="48" t="s">
        <v>260</v>
      </c>
      <c r="K117" s="11"/>
    </row>
    <row r="118" spans="1:11" ht="24" thickBot="1" x14ac:dyDescent="0.35">
      <c r="A118" s="47"/>
      <c r="B118" s="16" t="s">
        <v>13</v>
      </c>
      <c r="C118" s="10">
        <v>15372.1</v>
      </c>
      <c r="D118" s="10">
        <v>11986.7</v>
      </c>
      <c r="E118" s="15">
        <v>78</v>
      </c>
      <c r="F118" s="10">
        <v>11977</v>
      </c>
      <c r="G118" s="15">
        <v>77.900000000000006</v>
      </c>
      <c r="H118" s="10">
        <v>11977</v>
      </c>
      <c r="I118" s="14">
        <f t="shared" si="2"/>
        <v>77.913882943774766</v>
      </c>
      <c r="J118" s="49"/>
      <c r="K118" s="11"/>
    </row>
    <row r="119" spans="1:11" ht="96" customHeight="1" thickBot="1" x14ac:dyDescent="0.35">
      <c r="A119" s="46" t="s">
        <v>261</v>
      </c>
      <c r="B119" s="13" t="s">
        <v>543</v>
      </c>
      <c r="C119" s="10">
        <v>2368</v>
      </c>
      <c r="D119" s="10">
        <v>2105.6999999999998</v>
      </c>
      <c r="E119" s="15">
        <v>88.9</v>
      </c>
      <c r="F119" s="10">
        <v>2099</v>
      </c>
      <c r="G119" s="15">
        <v>88.6</v>
      </c>
      <c r="H119" s="10">
        <v>2072.4</v>
      </c>
      <c r="I119" s="14">
        <f>H119/C119*100</f>
        <v>87.516891891891888</v>
      </c>
      <c r="J119" s="48" t="s">
        <v>262</v>
      </c>
      <c r="K119" s="11"/>
    </row>
    <row r="120" spans="1:11" ht="24" thickBot="1" x14ac:dyDescent="0.35">
      <c r="A120" s="47"/>
      <c r="B120" s="16" t="s">
        <v>13</v>
      </c>
      <c r="C120" s="10">
        <v>2368</v>
      </c>
      <c r="D120" s="10">
        <v>2105.6999999999998</v>
      </c>
      <c r="E120" s="15">
        <v>88.9</v>
      </c>
      <c r="F120" s="10">
        <v>2099</v>
      </c>
      <c r="G120" s="15">
        <v>88.6</v>
      </c>
      <c r="H120" s="10">
        <f>H119</f>
        <v>2072.4</v>
      </c>
      <c r="I120" s="14">
        <f t="shared" si="2"/>
        <v>87.516891891891888</v>
      </c>
      <c r="J120" s="49"/>
      <c r="K120" s="11"/>
    </row>
    <row r="121" spans="1:11" ht="96" customHeight="1" thickBot="1" x14ac:dyDescent="0.35">
      <c r="A121" s="46" t="s">
        <v>263</v>
      </c>
      <c r="B121" s="13" t="s">
        <v>544</v>
      </c>
      <c r="C121" s="15">
        <v>303</v>
      </c>
      <c r="D121" s="15">
        <v>303</v>
      </c>
      <c r="E121" s="15">
        <v>100</v>
      </c>
      <c r="F121" s="15">
        <v>303</v>
      </c>
      <c r="G121" s="15">
        <v>100</v>
      </c>
      <c r="H121" s="15">
        <v>303</v>
      </c>
      <c r="I121" s="14">
        <f t="shared" si="2"/>
        <v>100</v>
      </c>
      <c r="J121" s="48" t="s">
        <v>264</v>
      </c>
      <c r="K121" s="11"/>
    </row>
    <row r="122" spans="1:11" ht="24" thickBot="1" x14ac:dyDescent="0.35">
      <c r="A122" s="47"/>
      <c r="B122" s="16" t="s">
        <v>13</v>
      </c>
      <c r="C122" s="15">
        <v>303</v>
      </c>
      <c r="D122" s="15">
        <v>303</v>
      </c>
      <c r="E122" s="15">
        <v>100</v>
      </c>
      <c r="F122" s="15">
        <v>303</v>
      </c>
      <c r="G122" s="15">
        <v>100</v>
      </c>
      <c r="H122" s="15">
        <v>303</v>
      </c>
      <c r="I122" s="14">
        <f t="shared" si="2"/>
        <v>100</v>
      </c>
      <c r="J122" s="49"/>
      <c r="K122" s="11"/>
    </row>
    <row r="123" spans="1:11" ht="98.25" customHeight="1" thickBot="1" x14ac:dyDescent="0.35">
      <c r="A123" s="46" t="s">
        <v>265</v>
      </c>
      <c r="B123" s="13" t="s">
        <v>545</v>
      </c>
      <c r="C123" s="10">
        <v>9000</v>
      </c>
      <c r="D123" s="15">
        <v>0</v>
      </c>
      <c r="E123" s="15">
        <v>0</v>
      </c>
      <c r="F123" s="15">
        <v>0</v>
      </c>
      <c r="G123" s="15">
        <v>0</v>
      </c>
      <c r="H123" s="15">
        <v>0</v>
      </c>
      <c r="I123" s="14">
        <f t="shared" si="2"/>
        <v>0</v>
      </c>
      <c r="J123" s="48" t="s">
        <v>266</v>
      </c>
      <c r="K123" s="11"/>
    </row>
    <row r="124" spans="1:11" ht="24" thickBot="1" x14ac:dyDescent="0.35">
      <c r="A124" s="47"/>
      <c r="B124" s="16" t="s">
        <v>12</v>
      </c>
      <c r="C124" s="10">
        <v>9000</v>
      </c>
      <c r="D124" s="15">
        <v>0</v>
      </c>
      <c r="E124" s="15">
        <v>0</v>
      </c>
      <c r="F124" s="15">
        <v>0</v>
      </c>
      <c r="G124" s="15">
        <v>0</v>
      </c>
      <c r="H124" s="15">
        <v>0</v>
      </c>
      <c r="I124" s="14">
        <f t="shared" si="2"/>
        <v>0</v>
      </c>
      <c r="J124" s="49"/>
      <c r="K124" s="11"/>
    </row>
    <row r="125" spans="1:11" ht="100.5" customHeight="1" thickBot="1" x14ac:dyDescent="0.35">
      <c r="A125" s="46" t="s">
        <v>267</v>
      </c>
      <c r="B125" s="13" t="s">
        <v>546</v>
      </c>
      <c r="C125" s="15">
        <v>388.2</v>
      </c>
      <c r="D125" s="15">
        <v>388.2</v>
      </c>
      <c r="E125" s="15">
        <v>100</v>
      </c>
      <c r="F125" s="15">
        <v>388.2</v>
      </c>
      <c r="G125" s="15">
        <v>100</v>
      </c>
      <c r="H125" s="15">
        <v>388.2</v>
      </c>
      <c r="I125" s="14">
        <f t="shared" si="2"/>
        <v>100</v>
      </c>
      <c r="J125" s="48" t="s">
        <v>258</v>
      </c>
      <c r="K125" s="11"/>
    </row>
    <row r="126" spans="1:11" ht="24" thickBot="1" x14ac:dyDescent="0.35">
      <c r="A126" s="47"/>
      <c r="B126" s="16" t="s">
        <v>13</v>
      </c>
      <c r="C126" s="15">
        <v>388.2</v>
      </c>
      <c r="D126" s="15">
        <v>388.2</v>
      </c>
      <c r="E126" s="15">
        <v>100</v>
      </c>
      <c r="F126" s="15">
        <v>388.2</v>
      </c>
      <c r="G126" s="15">
        <v>100</v>
      </c>
      <c r="H126" s="15">
        <v>388.2</v>
      </c>
      <c r="I126" s="14">
        <f t="shared" si="2"/>
        <v>100</v>
      </c>
      <c r="J126" s="49"/>
      <c r="K126" s="11"/>
    </row>
    <row r="127" spans="1:11" ht="72.75" customHeight="1" thickBot="1" x14ac:dyDescent="0.35">
      <c r="A127" s="46" t="s">
        <v>268</v>
      </c>
      <c r="B127" s="13" t="s">
        <v>547</v>
      </c>
      <c r="C127" s="15">
        <v>558</v>
      </c>
      <c r="D127" s="15">
        <v>558</v>
      </c>
      <c r="E127" s="15">
        <v>100</v>
      </c>
      <c r="F127" s="15">
        <v>558</v>
      </c>
      <c r="G127" s="15">
        <v>100</v>
      </c>
      <c r="H127" s="15">
        <v>558</v>
      </c>
      <c r="I127" s="14">
        <f t="shared" si="2"/>
        <v>100</v>
      </c>
      <c r="J127" s="48" t="s">
        <v>258</v>
      </c>
      <c r="K127" s="11"/>
    </row>
    <row r="128" spans="1:11" ht="24" thickBot="1" x14ac:dyDescent="0.35">
      <c r="A128" s="47"/>
      <c r="B128" s="16" t="s">
        <v>13</v>
      </c>
      <c r="C128" s="15">
        <v>558</v>
      </c>
      <c r="D128" s="15">
        <v>558</v>
      </c>
      <c r="E128" s="15">
        <v>100</v>
      </c>
      <c r="F128" s="15">
        <v>558</v>
      </c>
      <c r="G128" s="15">
        <v>100</v>
      </c>
      <c r="H128" s="15">
        <v>558</v>
      </c>
      <c r="I128" s="14">
        <f t="shared" si="2"/>
        <v>100</v>
      </c>
      <c r="J128" s="49"/>
      <c r="K128" s="11"/>
    </row>
    <row r="129" spans="1:11" ht="75" customHeight="1" thickBot="1" x14ac:dyDescent="0.35">
      <c r="A129" s="46" t="s">
        <v>269</v>
      </c>
      <c r="B129" s="13" t="s">
        <v>548</v>
      </c>
      <c r="C129" s="10">
        <v>4666.8</v>
      </c>
      <c r="D129" s="10">
        <v>4268.2</v>
      </c>
      <c r="E129" s="15">
        <v>91.5</v>
      </c>
      <c r="F129" s="10">
        <v>4268.2</v>
      </c>
      <c r="G129" s="15">
        <v>91.5</v>
      </c>
      <c r="H129" s="10">
        <v>4268.2</v>
      </c>
      <c r="I129" s="14">
        <f t="shared" si="2"/>
        <v>91.458815462415359</v>
      </c>
      <c r="J129" s="48" t="s">
        <v>270</v>
      </c>
      <c r="K129" s="11"/>
    </row>
    <row r="130" spans="1:11" ht="24" thickBot="1" x14ac:dyDescent="0.35">
      <c r="A130" s="47"/>
      <c r="B130" s="16" t="s">
        <v>13</v>
      </c>
      <c r="C130" s="10">
        <v>4666.8</v>
      </c>
      <c r="D130" s="10">
        <v>4268.2</v>
      </c>
      <c r="E130" s="15">
        <v>91.5</v>
      </c>
      <c r="F130" s="10">
        <v>4268.2</v>
      </c>
      <c r="G130" s="15">
        <v>91.5</v>
      </c>
      <c r="H130" s="10">
        <v>4268.2</v>
      </c>
      <c r="I130" s="14">
        <f t="shared" si="2"/>
        <v>91.458815462415359</v>
      </c>
      <c r="J130" s="49"/>
      <c r="K130" s="11"/>
    </row>
    <row r="131" spans="1:11" ht="143.25" customHeight="1" thickBot="1" x14ac:dyDescent="0.35">
      <c r="A131" s="46" t="s">
        <v>271</v>
      </c>
      <c r="B131" s="13" t="s">
        <v>549</v>
      </c>
      <c r="C131" s="15">
        <v>100</v>
      </c>
      <c r="D131" s="15">
        <v>100</v>
      </c>
      <c r="E131" s="15">
        <v>100</v>
      </c>
      <c r="F131" s="15">
        <v>100</v>
      </c>
      <c r="G131" s="15">
        <v>100</v>
      </c>
      <c r="H131" s="15">
        <v>100</v>
      </c>
      <c r="I131" s="14">
        <f t="shared" si="2"/>
        <v>100</v>
      </c>
      <c r="J131" s="48" t="s">
        <v>272</v>
      </c>
      <c r="K131" s="12"/>
    </row>
    <row r="132" spans="1:11" ht="24" thickBot="1" x14ac:dyDescent="0.35">
      <c r="A132" s="47"/>
      <c r="B132" s="16" t="s">
        <v>13</v>
      </c>
      <c r="C132" s="15">
        <v>100</v>
      </c>
      <c r="D132" s="15">
        <v>100</v>
      </c>
      <c r="E132" s="15">
        <v>100</v>
      </c>
      <c r="F132" s="15">
        <v>100</v>
      </c>
      <c r="G132" s="15">
        <v>100</v>
      </c>
      <c r="H132" s="15">
        <v>100</v>
      </c>
      <c r="I132" s="14">
        <f t="shared" si="2"/>
        <v>100</v>
      </c>
      <c r="J132" s="49"/>
      <c r="K132" s="11"/>
    </row>
    <row r="133" spans="1:11" ht="219" customHeight="1" thickBot="1" x14ac:dyDescent="0.35">
      <c r="A133" s="46" t="s">
        <v>273</v>
      </c>
      <c r="B133" s="13" t="s">
        <v>550</v>
      </c>
      <c r="C133" s="15">
        <v>250</v>
      </c>
      <c r="D133" s="15">
        <v>250</v>
      </c>
      <c r="E133" s="15">
        <v>100</v>
      </c>
      <c r="F133" s="15">
        <v>250</v>
      </c>
      <c r="G133" s="15">
        <v>100</v>
      </c>
      <c r="H133" s="15">
        <v>250</v>
      </c>
      <c r="I133" s="14">
        <f t="shared" si="2"/>
        <v>100</v>
      </c>
      <c r="J133" s="48" t="s">
        <v>274</v>
      </c>
      <c r="K133" s="12"/>
    </row>
    <row r="134" spans="1:11" ht="24" thickBot="1" x14ac:dyDescent="0.35">
      <c r="A134" s="47"/>
      <c r="B134" s="16" t="s">
        <v>13</v>
      </c>
      <c r="C134" s="15">
        <v>250</v>
      </c>
      <c r="D134" s="15">
        <v>250</v>
      </c>
      <c r="E134" s="15">
        <v>100</v>
      </c>
      <c r="F134" s="15">
        <v>250</v>
      </c>
      <c r="G134" s="15">
        <v>100</v>
      </c>
      <c r="H134" s="15">
        <v>250</v>
      </c>
      <c r="I134" s="14">
        <f t="shared" si="2"/>
        <v>100</v>
      </c>
      <c r="J134" s="49"/>
      <c r="K134" s="11"/>
    </row>
    <row r="135" spans="1:11" ht="145.5" customHeight="1" thickBot="1" x14ac:dyDescent="0.35">
      <c r="A135" s="46" t="s">
        <v>275</v>
      </c>
      <c r="B135" s="13" t="s">
        <v>276</v>
      </c>
      <c r="C135" s="15">
        <v>518.4</v>
      </c>
      <c r="D135" s="15">
        <v>0</v>
      </c>
      <c r="E135" s="15">
        <v>0</v>
      </c>
      <c r="F135" s="15">
        <v>0</v>
      </c>
      <c r="G135" s="15">
        <v>0</v>
      </c>
      <c r="H135" s="15">
        <v>0</v>
      </c>
      <c r="I135" s="14">
        <f t="shared" si="2"/>
        <v>0</v>
      </c>
      <c r="J135" s="48" t="s">
        <v>277</v>
      </c>
      <c r="K135" s="11"/>
    </row>
    <row r="136" spans="1:11" ht="24" thickBot="1" x14ac:dyDescent="0.35">
      <c r="A136" s="47"/>
      <c r="B136" s="16" t="s">
        <v>13</v>
      </c>
      <c r="C136" s="15">
        <v>518.4</v>
      </c>
      <c r="D136" s="15">
        <v>0</v>
      </c>
      <c r="E136" s="15">
        <v>0</v>
      </c>
      <c r="F136" s="15">
        <v>0</v>
      </c>
      <c r="G136" s="15">
        <v>0</v>
      </c>
      <c r="H136" s="15">
        <v>0</v>
      </c>
      <c r="I136" s="14">
        <f t="shared" si="2"/>
        <v>0</v>
      </c>
      <c r="J136" s="49"/>
      <c r="K136" s="11"/>
    </row>
    <row r="137" spans="1:11" ht="119.25" customHeight="1" thickBot="1" x14ac:dyDescent="0.35">
      <c r="A137" s="46" t="s">
        <v>278</v>
      </c>
      <c r="B137" s="13" t="s">
        <v>551</v>
      </c>
      <c r="C137" s="15">
        <v>30</v>
      </c>
      <c r="D137" s="15">
        <v>30</v>
      </c>
      <c r="E137" s="15">
        <v>100</v>
      </c>
      <c r="F137" s="15">
        <v>30</v>
      </c>
      <c r="G137" s="15">
        <v>100</v>
      </c>
      <c r="H137" s="15">
        <v>30</v>
      </c>
      <c r="I137" s="14">
        <f t="shared" si="2"/>
        <v>100</v>
      </c>
      <c r="J137" s="48" t="s">
        <v>279</v>
      </c>
      <c r="K137" s="11"/>
    </row>
    <row r="138" spans="1:11" ht="24" thickBot="1" x14ac:dyDescent="0.35">
      <c r="A138" s="47"/>
      <c r="B138" s="16" t="s">
        <v>13</v>
      </c>
      <c r="C138" s="15">
        <v>30</v>
      </c>
      <c r="D138" s="15">
        <v>30</v>
      </c>
      <c r="E138" s="15">
        <v>100</v>
      </c>
      <c r="F138" s="15">
        <v>30</v>
      </c>
      <c r="G138" s="15">
        <v>100</v>
      </c>
      <c r="H138" s="15">
        <v>30</v>
      </c>
      <c r="I138" s="14">
        <f t="shared" si="2"/>
        <v>100</v>
      </c>
      <c r="J138" s="49"/>
      <c r="K138" s="11"/>
    </row>
    <row r="139" spans="1:11" ht="91.5" thickBot="1" x14ac:dyDescent="0.35">
      <c r="A139" s="46" t="s">
        <v>871</v>
      </c>
      <c r="B139" s="13" t="s">
        <v>552</v>
      </c>
      <c r="C139" s="10">
        <v>873890.5</v>
      </c>
      <c r="D139" s="10">
        <v>778017.4</v>
      </c>
      <c r="E139" s="15">
        <v>89</v>
      </c>
      <c r="F139" s="10">
        <v>757943.4</v>
      </c>
      <c r="G139" s="15">
        <v>86.7</v>
      </c>
      <c r="H139" s="10">
        <v>757943.4</v>
      </c>
      <c r="I139" s="14">
        <f t="shared" si="2"/>
        <v>86.73207913348412</v>
      </c>
      <c r="J139" s="48"/>
      <c r="K139" s="11"/>
    </row>
    <row r="140" spans="1:11" ht="24" thickBot="1" x14ac:dyDescent="0.35">
      <c r="A140" s="47"/>
      <c r="B140" s="16" t="s">
        <v>13</v>
      </c>
      <c r="C140" s="10">
        <v>873890.5</v>
      </c>
      <c r="D140" s="10">
        <v>778017.4</v>
      </c>
      <c r="E140" s="15">
        <v>89</v>
      </c>
      <c r="F140" s="10">
        <v>757943.4</v>
      </c>
      <c r="G140" s="15">
        <v>86.7</v>
      </c>
      <c r="H140" s="10">
        <v>757943.4</v>
      </c>
      <c r="I140" s="14">
        <f t="shared" si="2"/>
        <v>86.73207913348412</v>
      </c>
      <c r="J140" s="49"/>
      <c r="K140" s="11"/>
    </row>
    <row r="141" spans="1:11" ht="147" customHeight="1" thickBot="1" x14ac:dyDescent="0.35">
      <c r="A141" s="46" t="s">
        <v>280</v>
      </c>
      <c r="B141" s="13" t="s">
        <v>553</v>
      </c>
      <c r="C141" s="10">
        <v>26056.1</v>
      </c>
      <c r="D141" s="10">
        <v>25716.7</v>
      </c>
      <c r="E141" s="15">
        <v>98.7</v>
      </c>
      <c r="F141" s="10">
        <v>23818.6</v>
      </c>
      <c r="G141" s="15">
        <v>91.4</v>
      </c>
      <c r="H141" s="10">
        <v>23818.6</v>
      </c>
      <c r="I141" s="14">
        <f t="shared" si="2"/>
        <v>91.412759392234449</v>
      </c>
      <c r="J141" s="48" t="s">
        <v>281</v>
      </c>
      <c r="K141" s="11"/>
    </row>
    <row r="142" spans="1:11" ht="24" thickBot="1" x14ac:dyDescent="0.35">
      <c r="A142" s="47"/>
      <c r="B142" s="16" t="s">
        <v>13</v>
      </c>
      <c r="C142" s="10">
        <v>26056.1</v>
      </c>
      <c r="D142" s="10">
        <v>25716.7</v>
      </c>
      <c r="E142" s="15">
        <v>98.7</v>
      </c>
      <c r="F142" s="10">
        <v>23818.6</v>
      </c>
      <c r="G142" s="15">
        <v>91.4</v>
      </c>
      <c r="H142" s="10">
        <v>23818.6</v>
      </c>
      <c r="I142" s="14">
        <f t="shared" si="2"/>
        <v>91.412759392234449</v>
      </c>
      <c r="J142" s="49"/>
      <c r="K142" s="11"/>
    </row>
    <row r="143" spans="1:11" ht="81.75" customHeight="1" thickBot="1" x14ac:dyDescent="0.35">
      <c r="A143" s="46" t="s">
        <v>282</v>
      </c>
      <c r="B143" s="13" t="s">
        <v>554</v>
      </c>
      <c r="C143" s="15">
        <v>374.5</v>
      </c>
      <c r="D143" s="15">
        <v>171.8</v>
      </c>
      <c r="E143" s="15">
        <v>45.9</v>
      </c>
      <c r="F143" s="15">
        <v>171.8</v>
      </c>
      <c r="G143" s="15">
        <v>45.9</v>
      </c>
      <c r="H143" s="15">
        <v>171.8</v>
      </c>
      <c r="I143" s="14">
        <f t="shared" si="2"/>
        <v>45.874499332443257</v>
      </c>
      <c r="J143" s="48" t="s">
        <v>283</v>
      </c>
      <c r="K143" s="11"/>
    </row>
    <row r="144" spans="1:11" ht="24" thickBot="1" x14ac:dyDescent="0.35">
      <c r="A144" s="47"/>
      <c r="B144" s="16" t="s">
        <v>13</v>
      </c>
      <c r="C144" s="15">
        <v>374.5</v>
      </c>
      <c r="D144" s="15">
        <v>171.8</v>
      </c>
      <c r="E144" s="15">
        <v>45.9</v>
      </c>
      <c r="F144" s="15">
        <v>171.8</v>
      </c>
      <c r="G144" s="15">
        <v>45.9</v>
      </c>
      <c r="H144" s="15">
        <v>171.8</v>
      </c>
      <c r="I144" s="14">
        <f t="shared" si="2"/>
        <v>45.874499332443257</v>
      </c>
      <c r="J144" s="49"/>
      <c r="K144" s="11"/>
    </row>
    <row r="145" spans="1:11" ht="74.25" customHeight="1" thickBot="1" x14ac:dyDescent="0.35">
      <c r="A145" s="46" t="s">
        <v>284</v>
      </c>
      <c r="B145" s="13" t="s">
        <v>555</v>
      </c>
      <c r="C145" s="15">
        <v>249</v>
      </c>
      <c r="D145" s="15">
        <v>249</v>
      </c>
      <c r="E145" s="15">
        <v>100</v>
      </c>
      <c r="F145" s="15">
        <v>85.1</v>
      </c>
      <c r="G145" s="15">
        <v>34.200000000000003</v>
      </c>
      <c r="H145" s="15">
        <v>85.1</v>
      </c>
      <c r="I145" s="14">
        <f t="shared" si="2"/>
        <v>34.176706827309232</v>
      </c>
      <c r="J145" s="48" t="s">
        <v>285</v>
      </c>
      <c r="K145" s="11"/>
    </row>
    <row r="146" spans="1:11" ht="24" thickBot="1" x14ac:dyDescent="0.35">
      <c r="A146" s="47"/>
      <c r="B146" s="16" t="s">
        <v>13</v>
      </c>
      <c r="C146" s="15">
        <v>249</v>
      </c>
      <c r="D146" s="15">
        <v>249</v>
      </c>
      <c r="E146" s="15">
        <v>100</v>
      </c>
      <c r="F146" s="15">
        <v>85.1</v>
      </c>
      <c r="G146" s="15">
        <v>34.200000000000003</v>
      </c>
      <c r="H146" s="15">
        <v>85.1</v>
      </c>
      <c r="I146" s="14">
        <f t="shared" si="2"/>
        <v>34.176706827309232</v>
      </c>
      <c r="J146" s="49"/>
      <c r="K146" s="11"/>
    </row>
    <row r="147" spans="1:11" ht="102" customHeight="1" thickBot="1" x14ac:dyDescent="0.35">
      <c r="A147" s="46" t="s">
        <v>286</v>
      </c>
      <c r="B147" s="13" t="s">
        <v>556</v>
      </c>
      <c r="C147" s="15">
        <v>824.6</v>
      </c>
      <c r="D147" s="15">
        <v>824</v>
      </c>
      <c r="E147" s="15">
        <v>99.9</v>
      </c>
      <c r="F147" s="15">
        <v>824</v>
      </c>
      <c r="G147" s="15">
        <v>99.9</v>
      </c>
      <c r="H147" s="15">
        <v>824</v>
      </c>
      <c r="I147" s="14">
        <f t="shared" si="2"/>
        <v>99.927237448459863</v>
      </c>
      <c r="J147" s="48" t="s">
        <v>287</v>
      </c>
      <c r="K147" s="11"/>
    </row>
    <row r="148" spans="1:11" ht="24" thickBot="1" x14ac:dyDescent="0.35">
      <c r="A148" s="47"/>
      <c r="B148" s="16" t="s">
        <v>13</v>
      </c>
      <c r="C148" s="15">
        <v>824.6</v>
      </c>
      <c r="D148" s="15">
        <v>824</v>
      </c>
      <c r="E148" s="15">
        <v>99.9</v>
      </c>
      <c r="F148" s="15">
        <v>824</v>
      </c>
      <c r="G148" s="15">
        <v>99.9</v>
      </c>
      <c r="H148" s="15">
        <v>824</v>
      </c>
      <c r="I148" s="14">
        <f t="shared" si="2"/>
        <v>99.927237448459863</v>
      </c>
      <c r="J148" s="49"/>
      <c r="K148" s="11"/>
    </row>
    <row r="149" spans="1:11" ht="121.5" customHeight="1" thickBot="1" x14ac:dyDescent="0.35">
      <c r="A149" s="46" t="s">
        <v>288</v>
      </c>
      <c r="B149" s="13" t="s">
        <v>557</v>
      </c>
      <c r="C149" s="10">
        <v>3000</v>
      </c>
      <c r="D149" s="10">
        <v>3000</v>
      </c>
      <c r="E149" s="15">
        <v>100</v>
      </c>
      <c r="F149" s="10">
        <v>2982.8</v>
      </c>
      <c r="G149" s="15">
        <v>99.4</v>
      </c>
      <c r="H149" s="10">
        <v>2982.8</v>
      </c>
      <c r="I149" s="14">
        <f t="shared" si="2"/>
        <v>99.426666666666677</v>
      </c>
      <c r="J149" s="48" t="s">
        <v>289</v>
      </c>
      <c r="K149" s="11"/>
    </row>
    <row r="150" spans="1:11" ht="24" thickBot="1" x14ac:dyDescent="0.35">
      <c r="A150" s="47"/>
      <c r="B150" s="16" t="s">
        <v>13</v>
      </c>
      <c r="C150" s="10">
        <v>3000</v>
      </c>
      <c r="D150" s="10">
        <v>3000</v>
      </c>
      <c r="E150" s="15">
        <v>100</v>
      </c>
      <c r="F150" s="10">
        <v>2982.8</v>
      </c>
      <c r="G150" s="15">
        <v>99.4</v>
      </c>
      <c r="H150" s="10">
        <v>2982.8</v>
      </c>
      <c r="I150" s="14">
        <f t="shared" si="2"/>
        <v>99.426666666666677</v>
      </c>
      <c r="J150" s="49"/>
      <c r="K150" s="11"/>
    </row>
    <row r="151" spans="1:11" ht="73.5" customHeight="1" thickBot="1" x14ac:dyDescent="0.35">
      <c r="A151" s="46" t="s">
        <v>290</v>
      </c>
      <c r="B151" s="13" t="s">
        <v>558</v>
      </c>
      <c r="C151" s="15">
        <v>83.8</v>
      </c>
      <c r="D151" s="15">
        <v>83.8</v>
      </c>
      <c r="E151" s="15">
        <v>100</v>
      </c>
      <c r="F151" s="15">
        <v>83.8</v>
      </c>
      <c r="G151" s="15">
        <v>100</v>
      </c>
      <c r="H151" s="15">
        <v>83.8</v>
      </c>
      <c r="I151" s="14">
        <f t="shared" si="2"/>
        <v>100</v>
      </c>
      <c r="J151" s="48" t="s">
        <v>291</v>
      </c>
      <c r="K151" s="11"/>
    </row>
    <row r="152" spans="1:11" ht="24" thickBot="1" x14ac:dyDescent="0.35">
      <c r="A152" s="47"/>
      <c r="B152" s="16" t="s">
        <v>13</v>
      </c>
      <c r="C152" s="15">
        <v>83.8</v>
      </c>
      <c r="D152" s="15">
        <v>83.8</v>
      </c>
      <c r="E152" s="15">
        <v>100</v>
      </c>
      <c r="F152" s="15">
        <v>83.8</v>
      </c>
      <c r="G152" s="15">
        <v>100</v>
      </c>
      <c r="H152" s="15">
        <v>83.8</v>
      </c>
      <c r="I152" s="14">
        <f t="shared" ref="I152:I215" si="3">H152/C152*100</f>
        <v>100</v>
      </c>
      <c r="J152" s="49"/>
      <c r="K152" s="11"/>
    </row>
    <row r="153" spans="1:11" ht="74.25" customHeight="1" thickBot="1" x14ac:dyDescent="0.35">
      <c r="A153" s="46" t="s">
        <v>292</v>
      </c>
      <c r="B153" s="13" t="s">
        <v>559</v>
      </c>
      <c r="C153" s="15">
        <v>95.2</v>
      </c>
      <c r="D153" s="15">
        <v>95.2</v>
      </c>
      <c r="E153" s="15">
        <v>100</v>
      </c>
      <c r="F153" s="15">
        <v>95.2</v>
      </c>
      <c r="G153" s="15">
        <v>100</v>
      </c>
      <c r="H153" s="15">
        <v>95.2</v>
      </c>
      <c r="I153" s="14">
        <f t="shared" si="3"/>
        <v>100</v>
      </c>
      <c r="J153" s="48" t="s">
        <v>293</v>
      </c>
      <c r="K153" s="11"/>
    </row>
    <row r="154" spans="1:11" ht="24" thickBot="1" x14ac:dyDescent="0.35">
      <c r="A154" s="47"/>
      <c r="B154" s="16" t="s">
        <v>13</v>
      </c>
      <c r="C154" s="15">
        <v>95.2</v>
      </c>
      <c r="D154" s="15">
        <v>95.2</v>
      </c>
      <c r="E154" s="15">
        <v>100</v>
      </c>
      <c r="F154" s="15">
        <v>95.2</v>
      </c>
      <c r="G154" s="15">
        <v>100</v>
      </c>
      <c r="H154" s="15">
        <v>95.2</v>
      </c>
      <c r="I154" s="14">
        <f t="shared" si="3"/>
        <v>100</v>
      </c>
      <c r="J154" s="49"/>
      <c r="K154" s="11"/>
    </row>
    <row r="155" spans="1:11" ht="97.5" customHeight="1" thickBot="1" x14ac:dyDescent="0.35">
      <c r="A155" s="46" t="s">
        <v>294</v>
      </c>
      <c r="B155" s="13" t="s">
        <v>560</v>
      </c>
      <c r="C155" s="15">
        <v>315</v>
      </c>
      <c r="D155" s="15">
        <v>315</v>
      </c>
      <c r="E155" s="15">
        <v>100</v>
      </c>
      <c r="F155" s="15">
        <v>315</v>
      </c>
      <c r="G155" s="15">
        <v>100</v>
      </c>
      <c r="H155" s="15">
        <v>315</v>
      </c>
      <c r="I155" s="14">
        <f t="shared" si="3"/>
        <v>100</v>
      </c>
      <c r="J155" s="48" t="s">
        <v>295</v>
      </c>
      <c r="K155" s="11"/>
    </row>
    <row r="156" spans="1:11" ht="24" thickBot="1" x14ac:dyDescent="0.35">
      <c r="A156" s="47"/>
      <c r="B156" s="16" t="s">
        <v>13</v>
      </c>
      <c r="C156" s="15">
        <v>315</v>
      </c>
      <c r="D156" s="15">
        <v>315</v>
      </c>
      <c r="E156" s="15">
        <v>100</v>
      </c>
      <c r="F156" s="15">
        <v>315</v>
      </c>
      <c r="G156" s="15">
        <v>100</v>
      </c>
      <c r="H156" s="15">
        <v>315</v>
      </c>
      <c r="I156" s="14">
        <f t="shared" si="3"/>
        <v>100</v>
      </c>
      <c r="J156" s="49"/>
      <c r="K156" s="11"/>
    </row>
    <row r="157" spans="1:11" ht="117.75" customHeight="1" thickBot="1" x14ac:dyDescent="0.35">
      <c r="A157" s="46" t="s">
        <v>296</v>
      </c>
      <c r="B157" s="13" t="s">
        <v>561</v>
      </c>
      <c r="C157" s="10">
        <f>C158</f>
        <v>275024.2</v>
      </c>
      <c r="D157" s="10">
        <f>D158</f>
        <v>275024.2</v>
      </c>
      <c r="E157" s="15">
        <v>100</v>
      </c>
      <c r="F157" s="10">
        <f>F158</f>
        <v>275024.2</v>
      </c>
      <c r="G157" s="15">
        <v>100</v>
      </c>
      <c r="H157" s="10">
        <f>H158</f>
        <v>275024.2</v>
      </c>
      <c r="I157" s="14">
        <f t="shared" si="3"/>
        <v>100</v>
      </c>
      <c r="J157" s="48" t="s">
        <v>297</v>
      </c>
      <c r="K157" s="11"/>
    </row>
    <row r="158" spans="1:11" ht="24" thickBot="1" x14ac:dyDescent="0.35">
      <c r="A158" s="47"/>
      <c r="B158" s="16" t="s">
        <v>13</v>
      </c>
      <c r="C158" s="10">
        <f>146169.4+128854.8</f>
        <v>275024.2</v>
      </c>
      <c r="D158" s="10">
        <f>146169.4+128854.8</f>
        <v>275024.2</v>
      </c>
      <c r="E158" s="15">
        <v>100</v>
      </c>
      <c r="F158" s="10">
        <f>146169.4+128854.8</f>
        <v>275024.2</v>
      </c>
      <c r="G158" s="15">
        <v>100</v>
      </c>
      <c r="H158" s="10">
        <f>146169.4+128854.8</f>
        <v>275024.2</v>
      </c>
      <c r="I158" s="14">
        <f t="shared" si="3"/>
        <v>100</v>
      </c>
      <c r="J158" s="49"/>
      <c r="K158" s="11"/>
    </row>
    <row r="159" spans="1:11" ht="78.75" customHeight="1" thickBot="1" x14ac:dyDescent="0.35">
      <c r="A159" s="46" t="s">
        <v>298</v>
      </c>
      <c r="B159" s="13" t="s">
        <v>562</v>
      </c>
      <c r="C159" s="10">
        <v>20002.7</v>
      </c>
      <c r="D159" s="10">
        <v>20002.7</v>
      </c>
      <c r="E159" s="15">
        <v>100</v>
      </c>
      <c r="F159" s="10">
        <v>18136.099999999999</v>
      </c>
      <c r="G159" s="15">
        <v>90.7</v>
      </c>
      <c r="H159" s="10">
        <v>18136.099999999999</v>
      </c>
      <c r="I159" s="14">
        <f t="shared" si="3"/>
        <v>90.668259784929035</v>
      </c>
      <c r="J159" s="48" t="s">
        <v>299</v>
      </c>
      <c r="K159" s="11"/>
    </row>
    <row r="160" spans="1:11" ht="24" thickBot="1" x14ac:dyDescent="0.35">
      <c r="A160" s="47"/>
      <c r="B160" s="16" t="s">
        <v>13</v>
      </c>
      <c r="C160" s="10">
        <v>20002.7</v>
      </c>
      <c r="D160" s="10">
        <v>20002.7</v>
      </c>
      <c r="E160" s="15">
        <v>100</v>
      </c>
      <c r="F160" s="10">
        <v>18136.099999999999</v>
      </c>
      <c r="G160" s="15">
        <v>90.7</v>
      </c>
      <c r="H160" s="10">
        <v>18136.099999999999</v>
      </c>
      <c r="I160" s="14">
        <f t="shared" si="3"/>
        <v>90.668259784929035</v>
      </c>
      <c r="J160" s="49"/>
      <c r="K160" s="11"/>
    </row>
    <row r="161" spans="1:11" ht="75" customHeight="1" thickBot="1" x14ac:dyDescent="0.35">
      <c r="A161" s="46" t="s">
        <v>300</v>
      </c>
      <c r="B161" s="13" t="s">
        <v>563</v>
      </c>
      <c r="C161" s="10">
        <v>118187.2</v>
      </c>
      <c r="D161" s="10">
        <v>78673.100000000006</v>
      </c>
      <c r="E161" s="15">
        <v>66.599999999999994</v>
      </c>
      <c r="F161" s="10">
        <v>78655.5</v>
      </c>
      <c r="G161" s="15">
        <v>66.599999999999994</v>
      </c>
      <c r="H161" s="10">
        <v>78655.5</v>
      </c>
      <c r="I161" s="14">
        <f t="shared" si="3"/>
        <v>66.551623187621004</v>
      </c>
      <c r="J161" s="48" t="s">
        <v>301</v>
      </c>
      <c r="K161" s="11"/>
    </row>
    <row r="162" spans="1:11" ht="24" thickBot="1" x14ac:dyDescent="0.35">
      <c r="A162" s="47"/>
      <c r="B162" s="16" t="s">
        <v>13</v>
      </c>
      <c r="C162" s="10">
        <v>118187.2</v>
      </c>
      <c r="D162" s="10">
        <v>78673.100000000006</v>
      </c>
      <c r="E162" s="15">
        <v>66.599999999999994</v>
      </c>
      <c r="F162" s="10">
        <v>78655.5</v>
      </c>
      <c r="G162" s="15">
        <v>66.599999999999994</v>
      </c>
      <c r="H162" s="10">
        <v>78655.5</v>
      </c>
      <c r="I162" s="14">
        <f t="shared" si="3"/>
        <v>66.551623187621004</v>
      </c>
      <c r="J162" s="49"/>
      <c r="K162" s="11"/>
    </row>
    <row r="163" spans="1:11" ht="54.75" customHeight="1" thickBot="1" x14ac:dyDescent="0.35">
      <c r="A163" s="46" t="s">
        <v>302</v>
      </c>
      <c r="B163" s="13" t="s">
        <v>564</v>
      </c>
      <c r="C163" s="10">
        <v>74250.5</v>
      </c>
      <c r="D163" s="10">
        <v>24444.799999999999</v>
      </c>
      <c r="E163" s="15">
        <v>32.9</v>
      </c>
      <c r="F163" s="10">
        <v>24444.799999999999</v>
      </c>
      <c r="G163" s="15">
        <v>32.9</v>
      </c>
      <c r="H163" s="10">
        <v>24444.799999999999</v>
      </c>
      <c r="I163" s="14">
        <f t="shared" si="3"/>
        <v>32.922067864862861</v>
      </c>
      <c r="J163" s="48" t="s">
        <v>303</v>
      </c>
      <c r="K163" s="11"/>
    </row>
    <row r="164" spans="1:11" ht="24" thickBot="1" x14ac:dyDescent="0.35">
      <c r="A164" s="47"/>
      <c r="B164" s="16" t="s">
        <v>13</v>
      </c>
      <c r="C164" s="10">
        <v>74250.5</v>
      </c>
      <c r="D164" s="10">
        <v>24444.799999999999</v>
      </c>
      <c r="E164" s="15">
        <v>32.9</v>
      </c>
      <c r="F164" s="10">
        <v>24444.799999999999</v>
      </c>
      <c r="G164" s="15">
        <v>32.9</v>
      </c>
      <c r="H164" s="10">
        <v>24444.799999999999</v>
      </c>
      <c r="I164" s="14">
        <f t="shared" si="3"/>
        <v>32.922067864862861</v>
      </c>
      <c r="J164" s="49"/>
      <c r="K164" s="11"/>
    </row>
    <row r="165" spans="1:11" ht="144" customHeight="1" thickBot="1" x14ac:dyDescent="0.35">
      <c r="A165" s="46" t="s">
        <v>304</v>
      </c>
      <c r="B165" s="13" t="s">
        <v>565</v>
      </c>
      <c r="C165" s="10">
        <v>214224.5</v>
      </c>
      <c r="D165" s="10">
        <v>214224.5</v>
      </c>
      <c r="E165" s="15">
        <v>100</v>
      </c>
      <c r="F165" s="10">
        <v>214224.5</v>
      </c>
      <c r="G165" s="15">
        <v>100</v>
      </c>
      <c r="H165" s="10">
        <v>214224.5</v>
      </c>
      <c r="I165" s="14">
        <f t="shared" si="3"/>
        <v>100</v>
      </c>
      <c r="J165" s="48" t="s">
        <v>305</v>
      </c>
      <c r="K165" s="11"/>
    </row>
    <row r="166" spans="1:11" ht="24" thickBot="1" x14ac:dyDescent="0.35">
      <c r="A166" s="47"/>
      <c r="B166" s="16" t="s">
        <v>13</v>
      </c>
      <c r="C166" s="10">
        <v>214224.5</v>
      </c>
      <c r="D166" s="10">
        <v>214224.5</v>
      </c>
      <c r="E166" s="15">
        <v>100</v>
      </c>
      <c r="F166" s="10">
        <v>214224.5</v>
      </c>
      <c r="G166" s="15">
        <v>100</v>
      </c>
      <c r="H166" s="10">
        <v>214224.5</v>
      </c>
      <c r="I166" s="14">
        <f t="shared" si="3"/>
        <v>100</v>
      </c>
      <c r="J166" s="49"/>
      <c r="K166" s="11"/>
    </row>
    <row r="167" spans="1:11" ht="75" customHeight="1" thickBot="1" x14ac:dyDescent="0.35">
      <c r="A167" s="46" t="s">
        <v>306</v>
      </c>
      <c r="B167" s="13" t="s">
        <v>566</v>
      </c>
      <c r="C167" s="10">
        <v>9877.7000000000007</v>
      </c>
      <c r="D167" s="10">
        <v>9877.7000000000007</v>
      </c>
      <c r="E167" s="15">
        <v>100</v>
      </c>
      <c r="F167" s="10">
        <v>9877.7000000000007</v>
      </c>
      <c r="G167" s="15">
        <v>100</v>
      </c>
      <c r="H167" s="10">
        <v>9877.7000000000007</v>
      </c>
      <c r="I167" s="14">
        <f t="shared" si="3"/>
        <v>100</v>
      </c>
      <c r="J167" s="48" t="s">
        <v>307</v>
      </c>
      <c r="K167" s="11"/>
    </row>
    <row r="168" spans="1:11" ht="24" thickBot="1" x14ac:dyDescent="0.35">
      <c r="A168" s="47"/>
      <c r="B168" s="16" t="s">
        <v>13</v>
      </c>
      <c r="C168" s="10">
        <v>9877.7000000000007</v>
      </c>
      <c r="D168" s="10">
        <v>9877.7000000000007</v>
      </c>
      <c r="E168" s="15">
        <v>100</v>
      </c>
      <c r="F168" s="10">
        <v>9877.7000000000007</v>
      </c>
      <c r="G168" s="15">
        <v>100</v>
      </c>
      <c r="H168" s="10">
        <v>9877.7000000000007</v>
      </c>
      <c r="I168" s="14">
        <f t="shared" si="3"/>
        <v>100</v>
      </c>
      <c r="J168" s="49"/>
      <c r="K168" s="11"/>
    </row>
    <row r="169" spans="1:11" ht="51.75" customHeight="1" thickBot="1" x14ac:dyDescent="0.35">
      <c r="A169" s="46" t="s">
        <v>308</v>
      </c>
      <c r="B169" s="13" t="s">
        <v>567</v>
      </c>
      <c r="C169" s="15">
        <v>665</v>
      </c>
      <c r="D169" s="15">
        <v>665</v>
      </c>
      <c r="E169" s="15">
        <v>100</v>
      </c>
      <c r="F169" s="15">
        <v>665</v>
      </c>
      <c r="G169" s="15">
        <v>100</v>
      </c>
      <c r="H169" s="15">
        <v>665</v>
      </c>
      <c r="I169" s="14">
        <f t="shared" si="3"/>
        <v>100</v>
      </c>
      <c r="J169" s="48" t="s">
        <v>309</v>
      </c>
      <c r="K169" s="11"/>
    </row>
    <row r="170" spans="1:11" ht="24" thickBot="1" x14ac:dyDescent="0.35">
      <c r="A170" s="47"/>
      <c r="B170" s="16" t="s">
        <v>13</v>
      </c>
      <c r="C170" s="15">
        <v>665</v>
      </c>
      <c r="D170" s="15">
        <v>665</v>
      </c>
      <c r="E170" s="15">
        <v>100</v>
      </c>
      <c r="F170" s="15">
        <v>665</v>
      </c>
      <c r="G170" s="15">
        <v>100</v>
      </c>
      <c r="H170" s="15">
        <v>665</v>
      </c>
      <c r="I170" s="14">
        <f t="shared" si="3"/>
        <v>100</v>
      </c>
      <c r="J170" s="49"/>
      <c r="K170" s="11"/>
    </row>
    <row r="171" spans="1:11" ht="80.25" customHeight="1" thickBot="1" x14ac:dyDescent="0.35">
      <c r="A171" s="46" t="s">
        <v>310</v>
      </c>
      <c r="B171" s="13" t="s">
        <v>568</v>
      </c>
      <c r="C171" s="10">
        <v>1218.8</v>
      </c>
      <c r="D171" s="10">
        <v>1218.8</v>
      </c>
      <c r="E171" s="15">
        <v>100</v>
      </c>
      <c r="F171" s="10">
        <v>1218.8</v>
      </c>
      <c r="G171" s="15">
        <v>100</v>
      </c>
      <c r="H171" s="10">
        <v>1218.8</v>
      </c>
      <c r="I171" s="14">
        <f t="shared" si="3"/>
        <v>100</v>
      </c>
      <c r="J171" s="48" t="s">
        <v>311</v>
      </c>
      <c r="K171" s="11"/>
    </row>
    <row r="172" spans="1:11" ht="24" thickBot="1" x14ac:dyDescent="0.35">
      <c r="A172" s="47"/>
      <c r="B172" s="16" t="s">
        <v>13</v>
      </c>
      <c r="C172" s="10">
        <v>1218.8</v>
      </c>
      <c r="D172" s="10">
        <v>1218.8</v>
      </c>
      <c r="E172" s="15">
        <v>100</v>
      </c>
      <c r="F172" s="10">
        <v>1218.8</v>
      </c>
      <c r="G172" s="15">
        <v>100</v>
      </c>
      <c r="H172" s="10">
        <v>1218.8</v>
      </c>
      <c r="I172" s="14">
        <f t="shared" si="3"/>
        <v>100</v>
      </c>
      <c r="J172" s="49"/>
      <c r="K172" s="11"/>
    </row>
    <row r="173" spans="1:11" ht="72.75" customHeight="1" thickBot="1" x14ac:dyDescent="0.35">
      <c r="A173" s="46" t="s">
        <v>312</v>
      </c>
      <c r="B173" s="13" t="s">
        <v>569</v>
      </c>
      <c r="C173" s="15">
        <v>53.8</v>
      </c>
      <c r="D173" s="15">
        <v>53.8</v>
      </c>
      <c r="E173" s="15">
        <v>100</v>
      </c>
      <c r="F173" s="15">
        <v>53.8</v>
      </c>
      <c r="G173" s="15">
        <v>100</v>
      </c>
      <c r="H173" s="15">
        <v>53.8</v>
      </c>
      <c r="I173" s="14">
        <f t="shared" si="3"/>
        <v>100</v>
      </c>
      <c r="J173" s="48" t="s">
        <v>313</v>
      </c>
      <c r="K173" s="11"/>
    </row>
    <row r="174" spans="1:11" ht="24" thickBot="1" x14ac:dyDescent="0.35">
      <c r="A174" s="47"/>
      <c r="B174" s="16" t="s">
        <v>13</v>
      </c>
      <c r="C174" s="15">
        <v>53.8</v>
      </c>
      <c r="D174" s="15">
        <v>53.8</v>
      </c>
      <c r="E174" s="15">
        <v>100</v>
      </c>
      <c r="F174" s="15">
        <v>53.8</v>
      </c>
      <c r="G174" s="15">
        <v>100</v>
      </c>
      <c r="H174" s="15">
        <v>53.8</v>
      </c>
      <c r="I174" s="14">
        <f t="shared" si="3"/>
        <v>100</v>
      </c>
      <c r="J174" s="49"/>
      <c r="K174" s="11"/>
    </row>
    <row r="175" spans="1:11" ht="79.5" customHeight="1" thickBot="1" x14ac:dyDescent="0.35">
      <c r="A175" s="46" t="s">
        <v>314</v>
      </c>
      <c r="B175" s="13" t="s">
        <v>570</v>
      </c>
      <c r="C175" s="10">
        <v>1266.5</v>
      </c>
      <c r="D175" s="10">
        <v>1264.0999999999999</v>
      </c>
      <c r="E175" s="15">
        <v>99.8</v>
      </c>
      <c r="F175" s="10">
        <v>1054.0999999999999</v>
      </c>
      <c r="G175" s="15">
        <v>83.2</v>
      </c>
      <c r="H175" s="10">
        <v>1054.0999999999999</v>
      </c>
      <c r="I175" s="14">
        <f t="shared" si="3"/>
        <v>83.229372285827068</v>
      </c>
      <c r="J175" s="48" t="s">
        <v>315</v>
      </c>
      <c r="K175" s="12"/>
    </row>
    <row r="176" spans="1:11" ht="24" thickBot="1" x14ac:dyDescent="0.35">
      <c r="A176" s="47"/>
      <c r="B176" s="16" t="s">
        <v>13</v>
      </c>
      <c r="C176" s="10">
        <v>1266.5</v>
      </c>
      <c r="D176" s="10">
        <v>1264.0999999999999</v>
      </c>
      <c r="E176" s="15">
        <v>99.8</v>
      </c>
      <c r="F176" s="10">
        <v>1054.0999999999999</v>
      </c>
      <c r="G176" s="15">
        <v>83.2</v>
      </c>
      <c r="H176" s="10">
        <v>1054.0999999999999</v>
      </c>
      <c r="I176" s="14">
        <f t="shared" si="3"/>
        <v>83.229372285827068</v>
      </c>
      <c r="J176" s="49"/>
      <c r="K176" s="11"/>
    </row>
    <row r="177" spans="1:11" ht="122.25" customHeight="1" thickBot="1" x14ac:dyDescent="0.35">
      <c r="A177" s="46" t="s">
        <v>316</v>
      </c>
      <c r="B177" s="13" t="s">
        <v>571</v>
      </c>
      <c r="C177" s="10">
        <v>9796.2999999999993</v>
      </c>
      <c r="D177" s="10">
        <v>9796.2999999999993</v>
      </c>
      <c r="E177" s="15">
        <v>100</v>
      </c>
      <c r="F177" s="10">
        <v>9796.2999999999993</v>
      </c>
      <c r="G177" s="15">
        <v>100</v>
      </c>
      <c r="H177" s="10">
        <v>9796.2999999999993</v>
      </c>
      <c r="I177" s="14">
        <f t="shared" si="3"/>
        <v>100</v>
      </c>
      <c r="J177" s="48" t="s">
        <v>317</v>
      </c>
      <c r="K177" s="11"/>
    </row>
    <row r="178" spans="1:11" ht="24" thickBot="1" x14ac:dyDescent="0.35">
      <c r="A178" s="47"/>
      <c r="B178" s="16" t="s">
        <v>13</v>
      </c>
      <c r="C178" s="10">
        <v>9796.2999999999993</v>
      </c>
      <c r="D178" s="10">
        <v>9796.2999999999993</v>
      </c>
      <c r="E178" s="15">
        <v>100</v>
      </c>
      <c r="F178" s="10">
        <v>9796.2999999999993</v>
      </c>
      <c r="G178" s="15">
        <v>100</v>
      </c>
      <c r="H178" s="10">
        <v>9796.2999999999993</v>
      </c>
      <c r="I178" s="14">
        <f t="shared" si="3"/>
        <v>100</v>
      </c>
      <c r="J178" s="49"/>
      <c r="K178" s="11"/>
    </row>
    <row r="179" spans="1:11" ht="72.75" customHeight="1" thickBot="1" x14ac:dyDescent="0.35">
      <c r="A179" s="46" t="s">
        <v>318</v>
      </c>
      <c r="B179" s="13" t="s">
        <v>572</v>
      </c>
      <c r="C179" s="10">
        <v>3215.1</v>
      </c>
      <c r="D179" s="10">
        <v>3210.3</v>
      </c>
      <c r="E179" s="15">
        <v>99.9</v>
      </c>
      <c r="F179" s="10">
        <v>3210.3</v>
      </c>
      <c r="G179" s="15">
        <v>99.9</v>
      </c>
      <c r="H179" s="10">
        <v>3210.3</v>
      </c>
      <c r="I179" s="14">
        <f t="shared" si="3"/>
        <v>99.850704488196328</v>
      </c>
      <c r="J179" s="48" t="s">
        <v>21</v>
      </c>
      <c r="K179" s="11"/>
    </row>
    <row r="180" spans="1:11" ht="24" thickBot="1" x14ac:dyDescent="0.35">
      <c r="A180" s="47"/>
      <c r="B180" s="16" t="s">
        <v>13</v>
      </c>
      <c r="C180" s="10">
        <v>3215.1</v>
      </c>
      <c r="D180" s="10">
        <v>3210.3</v>
      </c>
      <c r="E180" s="15">
        <v>99.9</v>
      </c>
      <c r="F180" s="10">
        <v>3210.3</v>
      </c>
      <c r="G180" s="15">
        <v>99.9</v>
      </c>
      <c r="H180" s="10">
        <v>3210.3</v>
      </c>
      <c r="I180" s="14">
        <f t="shared" si="3"/>
        <v>99.850704488196328</v>
      </c>
      <c r="J180" s="49"/>
      <c r="K180" s="11"/>
    </row>
    <row r="181" spans="1:11" ht="170.25" customHeight="1" thickBot="1" x14ac:dyDescent="0.35">
      <c r="A181" s="46" t="s">
        <v>319</v>
      </c>
      <c r="B181" s="13" t="s">
        <v>573</v>
      </c>
      <c r="C181" s="10">
        <v>112810</v>
      </c>
      <c r="D181" s="10">
        <v>106828.7</v>
      </c>
      <c r="E181" s="15">
        <v>94.7</v>
      </c>
      <c r="F181" s="10">
        <v>90928.1</v>
      </c>
      <c r="G181" s="15">
        <v>80.599999999999994</v>
      </c>
      <c r="H181" s="10">
        <v>90928.1</v>
      </c>
      <c r="I181" s="14">
        <f t="shared" si="3"/>
        <v>80.602872085808002</v>
      </c>
      <c r="J181" s="48" t="s">
        <v>320</v>
      </c>
      <c r="K181" s="11"/>
    </row>
    <row r="182" spans="1:11" ht="24" thickBot="1" x14ac:dyDescent="0.35">
      <c r="A182" s="47"/>
      <c r="B182" s="16" t="s">
        <v>13</v>
      </c>
      <c r="C182" s="10">
        <v>112810</v>
      </c>
      <c r="D182" s="10">
        <v>106828.7</v>
      </c>
      <c r="E182" s="15">
        <v>94.7</v>
      </c>
      <c r="F182" s="10">
        <v>90928.1</v>
      </c>
      <c r="G182" s="15">
        <v>80.599999999999994</v>
      </c>
      <c r="H182" s="10">
        <v>90928.1</v>
      </c>
      <c r="I182" s="14">
        <f t="shared" si="3"/>
        <v>80.602872085808002</v>
      </c>
      <c r="J182" s="49"/>
      <c r="K182" s="11"/>
    </row>
    <row r="183" spans="1:11" ht="72" customHeight="1" thickBot="1" x14ac:dyDescent="0.35">
      <c r="A183" s="46" t="s">
        <v>321</v>
      </c>
      <c r="B183" s="13" t="s">
        <v>574</v>
      </c>
      <c r="C183" s="15">
        <v>270</v>
      </c>
      <c r="D183" s="15">
        <v>247.9</v>
      </c>
      <c r="E183" s="15">
        <v>91.8</v>
      </c>
      <c r="F183" s="15">
        <v>247.9</v>
      </c>
      <c r="G183" s="15">
        <v>91.8</v>
      </c>
      <c r="H183" s="15">
        <v>247.9</v>
      </c>
      <c r="I183" s="14">
        <f t="shared" si="3"/>
        <v>91.81481481481481</v>
      </c>
      <c r="J183" s="48" t="s">
        <v>322</v>
      </c>
      <c r="K183" s="11"/>
    </row>
    <row r="184" spans="1:11" ht="24" thickBot="1" x14ac:dyDescent="0.35">
      <c r="A184" s="47"/>
      <c r="B184" s="16" t="s">
        <v>13</v>
      </c>
      <c r="C184" s="15">
        <v>270</v>
      </c>
      <c r="D184" s="15">
        <v>247.9</v>
      </c>
      <c r="E184" s="15">
        <v>91.8</v>
      </c>
      <c r="F184" s="15">
        <v>247.9</v>
      </c>
      <c r="G184" s="15">
        <v>91.8</v>
      </c>
      <c r="H184" s="15">
        <v>247.9</v>
      </c>
      <c r="I184" s="14">
        <f t="shared" si="3"/>
        <v>91.81481481481481</v>
      </c>
      <c r="J184" s="49"/>
      <c r="K184" s="11"/>
    </row>
    <row r="185" spans="1:11" ht="54" customHeight="1" thickBot="1" x14ac:dyDescent="0.35">
      <c r="A185" s="46" t="s">
        <v>323</v>
      </c>
      <c r="B185" s="13" t="s">
        <v>575</v>
      </c>
      <c r="C185" s="10">
        <v>2030</v>
      </c>
      <c r="D185" s="10">
        <v>2030</v>
      </c>
      <c r="E185" s="15">
        <v>100</v>
      </c>
      <c r="F185" s="10">
        <v>2030</v>
      </c>
      <c r="G185" s="15">
        <v>100</v>
      </c>
      <c r="H185" s="10">
        <v>2030</v>
      </c>
      <c r="I185" s="14">
        <f t="shared" si="3"/>
        <v>100</v>
      </c>
      <c r="J185" s="48" t="s">
        <v>324</v>
      </c>
      <c r="K185" s="11"/>
    </row>
    <row r="186" spans="1:11" ht="24" thickBot="1" x14ac:dyDescent="0.35">
      <c r="A186" s="47"/>
      <c r="B186" s="16" t="s">
        <v>13</v>
      </c>
      <c r="C186" s="10">
        <v>2030</v>
      </c>
      <c r="D186" s="10">
        <v>2030</v>
      </c>
      <c r="E186" s="15">
        <v>100</v>
      </c>
      <c r="F186" s="10">
        <v>2030</v>
      </c>
      <c r="G186" s="15">
        <v>100</v>
      </c>
      <c r="H186" s="10">
        <v>2030</v>
      </c>
      <c r="I186" s="14">
        <f t="shared" si="3"/>
        <v>100</v>
      </c>
      <c r="J186" s="49"/>
      <c r="K186" s="11"/>
    </row>
    <row r="187" spans="1:11" ht="146.25" customHeight="1" thickBot="1" x14ac:dyDescent="0.35">
      <c r="A187" s="46" t="s">
        <v>22</v>
      </c>
      <c r="B187" s="13" t="s">
        <v>576</v>
      </c>
      <c r="C187" s="10">
        <v>3427418.1</v>
      </c>
      <c r="D187" s="10">
        <v>3212459</v>
      </c>
      <c r="E187" s="15">
        <v>93.7</v>
      </c>
      <c r="F187" s="10">
        <v>3211898.6</v>
      </c>
      <c r="G187" s="15">
        <v>93.7</v>
      </c>
      <c r="H187" s="10">
        <v>968503.8</v>
      </c>
      <c r="I187" s="14">
        <f t="shared" si="3"/>
        <v>28.257532980875606</v>
      </c>
      <c r="J187" s="48"/>
      <c r="K187" s="11"/>
    </row>
    <row r="188" spans="1:11" ht="24" thickBot="1" x14ac:dyDescent="0.35">
      <c r="A188" s="47"/>
      <c r="B188" s="16" t="s">
        <v>11</v>
      </c>
      <c r="C188" s="10">
        <v>140251.29999999999</v>
      </c>
      <c r="D188" s="10">
        <v>140251.29999999999</v>
      </c>
      <c r="E188" s="15">
        <v>100</v>
      </c>
      <c r="F188" s="10">
        <v>140251.29999999999</v>
      </c>
      <c r="G188" s="15">
        <v>100</v>
      </c>
      <c r="H188" s="10">
        <v>27170.400000000001</v>
      </c>
      <c r="I188" s="14">
        <f t="shared" si="3"/>
        <v>19.372654656320478</v>
      </c>
      <c r="J188" s="49"/>
      <c r="K188" s="11"/>
    </row>
    <row r="189" spans="1:11" ht="24" thickBot="1" x14ac:dyDescent="0.35">
      <c r="A189" s="47"/>
      <c r="B189" s="16" t="s">
        <v>12</v>
      </c>
      <c r="C189" s="10">
        <v>3023418.4</v>
      </c>
      <c r="D189" s="10">
        <v>2858473.6</v>
      </c>
      <c r="E189" s="15">
        <v>94.5</v>
      </c>
      <c r="F189" s="10">
        <v>2858473.6</v>
      </c>
      <c r="G189" s="15">
        <v>94.5</v>
      </c>
      <c r="H189" s="10">
        <v>735762.5</v>
      </c>
      <c r="I189" s="14">
        <f t="shared" si="3"/>
        <v>24.335450892274785</v>
      </c>
      <c r="J189" s="49"/>
      <c r="K189" s="11"/>
    </row>
    <row r="190" spans="1:11" ht="24" thickBot="1" x14ac:dyDescent="0.35">
      <c r="A190" s="47"/>
      <c r="B190" s="16" t="s">
        <v>13</v>
      </c>
      <c r="C190" s="10">
        <v>263748.3</v>
      </c>
      <c r="D190" s="10">
        <v>213734.1</v>
      </c>
      <c r="E190" s="15">
        <v>81</v>
      </c>
      <c r="F190" s="10">
        <v>213173.7</v>
      </c>
      <c r="G190" s="15">
        <v>80.8</v>
      </c>
      <c r="H190" s="10">
        <v>205570.9</v>
      </c>
      <c r="I190" s="14">
        <f t="shared" si="3"/>
        <v>77.942075835180731</v>
      </c>
      <c r="J190" s="49"/>
      <c r="K190" s="11"/>
    </row>
    <row r="191" spans="1:11" ht="36" customHeight="1" thickBot="1" x14ac:dyDescent="0.35">
      <c r="A191" s="47"/>
      <c r="B191" s="13" t="s">
        <v>18</v>
      </c>
      <c r="C191" s="10">
        <v>898199.5</v>
      </c>
      <c r="D191" s="10">
        <v>739087.4</v>
      </c>
      <c r="E191" s="15">
        <v>82.3</v>
      </c>
      <c r="F191" s="10">
        <v>738675.5</v>
      </c>
      <c r="G191" s="15">
        <v>82.2</v>
      </c>
      <c r="H191" s="10">
        <v>97250.8</v>
      </c>
      <c r="I191" s="14">
        <f t="shared" si="3"/>
        <v>10.827305069753434</v>
      </c>
      <c r="J191" s="49"/>
      <c r="K191" s="11"/>
    </row>
    <row r="192" spans="1:11" ht="24" thickBot="1" x14ac:dyDescent="0.35">
      <c r="A192" s="47"/>
      <c r="B192" s="16" t="s">
        <v>11</v>
      </c>
      <c r="C192" s="10">
        <v>140251.29999999999</v>
      </c>
      <c r="D192" s="10">
        <v>140251.29999999999</v>
      </c>
      <c r="E192" s="15">
        <v>100</v>
      </c>
      <c r="F192" s="10">
        <v>140251.29999999999</v>
      </c>
      <c r="G192" s="15">
        <v>100</v>
      </c>
      <c r="H192" s="10">
        <v>27170.400000000001</v>
      </c>
      <c r="I192" s="14">
        <f t="shared" si="3"/>
        <v>19.372654656320478</v>
      </c>
      <c r="J192" s="49"/>
      <c r="K192" s="11"/>
    </row>
    <row r="193" spans="1:11" ht="24" thickBot="1" x14ac:dyDescent="0.35">
      <c r="A193" s="47"/>
      <c r="B193" s="16" t="s">
        <v>12</v>
      </c>
      <c r="C193" s="10">
        <v>710686.1</v>
      </c>
      <c r="D193" s="10">
        <v>579147</v>
      </c>
      <c r="E193" s="15">
        <v>81.5</v>
      </c>
      <c r="F193" s="10">
        <v>579147</v>
      </c>
      <c r="G193" s="15">
        <v>81.5</v>
      </c>
      <c r="H193" s="10">
        <v>58287.8</v>
      </c>
      <c r="I193" s="14">
        <f t="shared" si="3"/>
        <v>8.2016237548476045</v>
      </c>
      <c r="J193" s="49"/>
      <c r="K193" s="11"/>
    </row>
    <row r="194" spans="1:11" ht="24" thickBot="1" x14ac:dyDescent="0.35">
      <c r="A194" s="47"/>
      <c r="B194" s="16" t="s">
        <v>13</v>
      </c>
      <c r="C194" s="10">
        <v>47262.1</v>
      </c>
      <c r="D194" s="10">
        <v>19689.099999999999</v>
      </c>
      <c r="E194" s="15">
        <v>41.7</v>
      </c>
      <c r="F194" s="10">
        <v>19277.2</v>
      </c>
      <c r="G194" s="15">
        <v>40.799999999999997</v>
      </c>
      <c r="H194" s="10">
        <v>11792.6</v>
      </c>
      <c r="I194" s="14">
        <f t="shared" si="3"/>
        <v>24.951493903148613</v>
      </c>
      <c r="J194" s="49"/>
      <c r="K194" s="11"/>
    </row>
    <row r="195" spans="1:11" ht="24" thickBot="1" x14ac:dyDescent="0.35">
      <c r="A195" s="47"/>
      <c r="B195" s="13" t="s">
        <v>19</v>
      </c>
      <c r="C195" s="10">
        <v>2529218.6</v>
      </c>
      <c r="D195" s="10">
        <v>2473371.6</v>
      </c>
      <c r="E195" s="15">
        <v>97.8</v>
      </c>
      <c r="F195" s="10">
        <v>2473223.1</v>
      </c>
      <c r="G195" s="15">
        <v>97.8</v>
      </c>
      <c r="H195" s="10">
        <v>871253</v>
      </c>
      <c r="I195" s="14">
        <f t="shared" si="3"/>
        <v>34.447516715241619</v>
      </c>
      <c r="J195" s="49"/>
      <c r="K195" s="11"/>
    </row>
    <row r="196" spans="1:11" ht="24" thickBot="1" x14ac:dyDescent="0.35">
      <c r="A196" s="47"/>
      <c r="B196" s="16" t="s">
        <v>12</v>
      </c>
      <c r="C196" s="10">
        <v>2312732.2999999998</v>
      </c>
      <c r="D196" s="10">
        <v>2279326.6</v>
      </c>
      <c r="E196" s="15">
        <v>98.6</v>
      </c>
      <c r="F196" s="10">
        <v>2279326.6</v>
      </c>
      <c r="G196" s="15">
        <v>98.6</v>
      </c>
      <c r="H196" s="10">
        <v>677474.7</v>
      </c>
      <c r="I196" s="14">
        <f t="shared" si="3"/>
        <v>29.293260616457857</v>
      </c>
      <c r="J196" s="49"/>
      <c r="K196" s="11"/>
    </row>
    <row r="197" spans="1:11" ht="24" thickBot="1" x14ac:dyDescent="0.35">
      <c r="A197" s="47"/>
      <c r="B197" s="16" t="s">
        <v>13</v>
      </c>
      <c r="C197" s="10">
        <v>216486.3</v>
      </c>
      <c r="D197" s="10">
        <v>194045</v>
      </c>
      <c r="E197" s="15">
        <v>89.6</v>
      </c>
      <c r="F197" s="10">
        <v>193896.5</v>
      </c>
      <c r="G197" s="15">
        <v>89.6</v>
      </c>
      <c r="H197" s="10">
        <v>193778.3</v>
      </c>
      <c r="I197" s="14">
        <f t="shared" si="3"/>
        <v>89.510652637141476</v>
      </c>
      <c r="J197" s="49"/>
      <c r="K197" s="11"/>
    </row>
    <row r="198" spans="1:11" ht="69" thickBot="1" x14ac:dyDescent="0.35">
      <c r="A198" s="46" t="s">
        <v>872</v>
      </c>
      <c r="B198" s="13" t="s">
        <v>577</v>
      </c>
      <c r="C198" s="10">
        <v>218414.4</v>
      </c>
      <c r="D198" s="10">
        <v>217100.5</v>
      </c>
      <c r="E198" s="15">
        <v>99.4</v>
      </c>
      <c r="F198" s="10">
        <v>217100.5</v>
      </c>
      <c r="G198" s="15">
        <v>99.4</v>
      </c>
      <c r="H198" s="10">
        <v>42058.1</v>
      </c>
      <c r="I198" s="14">
        <f t="shared" si="3"/>
        <v>19.256102161762229</v>
      </c>
      <c r="J198" s="48"/>
      <c r="K198" s="11"/>
    </row>
    <row r="199" spans="1:11" ht="24" thickBot="1" x14ac:dyDescent="0.35">
      <c r="A199" s="47"/>
      <c r="B199" s="16" t="s">
        <v>11</v>
      </c>
      <c r="C199" s="10">
        <v>140251.29999999999</v>
      </c>
      <c r="D199" s="10">
        <v>140251.29999999999</v>
      </c>
      <c r="E199" s="15">
        <v>100</v>
      </c>
      <c r="F199" s="10">
        <v>140251.29999999999</v>
      </c>
      <c r="G199" s="15">
        <v>100</v>
      </c>
      <c r="H199" s="10">
        <v>27170.400000000001</v>
      </c>
      <c r="I199" s="14">
        <f t="shared" si="3"/>
        <v>19.372654656320478</v>
      </c>
      <c r="J199" s="49"/>
      <c r="K199" s="11"/>
    </row>
    <row r="200" spans="1:11" ht="24" thickBot="1" x14ac:dyDescent="0.35">
      <c r="A200" s="47"/>
      <c r="B200" s="16" t="s">
        <v>12</v>
      </c>
      <c r="C200" s="10">
        <v>74678.3</v>
      </c>
      <c r="D200" s="10">
        <v>74678.2</v>
      </c>
      <c r="E200" s="15">
        <v>100</v>
      </c>
      <c r="F200" s="10">
        <v>74678.2</v>
      </c>
      <c r="G200" s="15">
        <v>100</v>
      </c>
      <c r="H200" s="10">
        <v>14467.1</v>
      </c>
      <c r="I200" s="14">
        <f t="shared" si="3"/>
        <v>19.372562042788868</v>
      </c>
      <c r="J200" s="49"/>
      <c r="K200" s="11"/>
    </row>
    <row r="201" spans="1:11" ht="24" thickBot="1" x14ac:dyDescent="0.35">
      <c r="A201" s="47"/>
      <c r="B201" s="16" t="s">
        <v>13</v>
      </c>
      <c r="C201" s="10">
        <v>3484.8</v>
      </c>
      <c r="D201" s="10">
        <v>2171</v>
      </c>
      <c r="E201" s="15">
        <v>62.3</v>
      </c>
      <c r="F201" s="10">
        <v>2171</v>
      </c>
      <c r="G201" s="15">
        <v>62.3</v>
      </c>
      <c r="H201" s="15">
        <v>420.6</v>
      </c>
      <c r="I201" s="14">
        <f t="shared" si="3"/>
        <v>12.069559228650139</v>
      </c>
      <c r="J201" s="49"/>
      <c r="K201" s="11"/>
    </row>
    <row r="202" spans="1:11" ht="186.75" customHeight="1" thickBot="1" x14ac:dyDescent="0.3">
      <c r="A202" s="46" t="s">
        <v>325</v>
      </c>
      <c r="B202" s="13" t="s">
        <v>578</v>
      </c>
      <c r="C202" s="14">
        <f>C203+C204+C205</f>
        <v>218414.44499999998</v>
      </c>
      <c r="D202" s="10">
        <v>217100.5</v>
      </c>
      <c r="E202" s="15">
        <v>99.4</v>
      </c>
      <c r="F202" s="10">
        <v>217100.5</v>
      </c>
      <c r="G202" s="15">
        <v>99.4</v>
      </c>
      <c r="H202" s="10">
        <v>42058.1</v>
      </c>
      <c r="I202" s="14">
        <f t="shared" si="3"/>
        <v>19.256098194421163</v>
      </c>
      <c r="J202" s="48" t="s">
        <v>887</v>
      </c>
      <c r="K202" s="29"/>
    </row>
    <row r="203" spans="1:11" ht="24" thickBot="1" x14ac:dyDescent="0.35">
      <c r="A203" s="47"/>
      <c r="B203" s="16" t="s">
        <v>11</v>
      </c>
      <c r="C203" s="14">
        <v>140251.29999999999</v>
      </c>
      <c r="D203" s="10">
        <v>140251.29999999999</v>
      </c>
      <c r="E203" s="15">
        <v>100</v>
      </c>
      <c r="F203" s="10">
        <v>140251.29999999999</v>
      </c>
      <c r="G203" s="15">
        <v>100</v>
      </c>
      <c r="H203" s="10">
        <v>27170.400000000001</v>
      </c>
      <c r="I203" s="14">
        <f t="shared" si="3"/>
        <v>19.372654656320478</v>
      </c>
      <c r="J203" s="49"/>
      <c r="K203" s="11"/>
    </row>
    <row r="204" spans="1:11" ht="24" thickBot="1" x14ac:dyDescent="0.35">
      <c r="A204" s="47"/>
      <c r="B204" s="16" t="s">
        <v>12</v>
      </c>
      <c r="C204" s="14">
        <v>74678.3</v>
      </c>
      <c r="D204" s="10">
        <v>74678.2</v>
      </c>
      <c r="E204" s="15">
        <v>100</v>
      </c>
      <c r="F204" s="10">
        <v>74678.2</v>
      </c>
      <c r="G204" s="15">
        <v>100</v>
      </c>
      <c r="H204" s="10">
        <v>14467.1</v>
      </c>
      <c r="I204" s="14">
        <f t="shared" si="3"/>
        <v>19.372562042788868</v>
      </c>
      <c r="J204" s="49"/>
      <c r="K204" s="11"/>
    </row>
    <row r="205" spans="1:11" ht="24" thickBot="1" x14ac:dyDescent="0.35">
      <c r="A205" s="47"/>
      <c r="B205" s="16" t="s">
        <v>13</v>
      </c>
      <c r="C205" s="14">
        <v>3484.8449999999998</v>
      </c>
      <c r="D205" s="10">
        <v>2171</v>
      </c>
      <c r="E205" s="15">
        <v>62.3</v>
      </c>
      <c r="F205" s="10">
        <v>2171</v>
      </c>
      <c r="G205" s="15">
        <v>62.3</v>
      </c>
      <c r="H205" s="15">
        <v>420.6</v>
      </c>
      <c r="I205" s="14">
        <f t="shared" si="3"/>
        <v>12.069403373751202</v>
      </c>
      <c r="J205" s="49"/>
      <c r="K205" s="11"/>
    </row>
    <row r="206" spans="1:11" ht="46.5" thickBot="1" x14ac:dyDescent="0.35">
      <c r="A206" s="46" t="s">
        <v>873</v>
      </c>
      <c r="B206" s="13" t="s">
        <v>579</v>
      </c>
      <c r="C206" s="10">
        <v>2601562</v>
      </c>
      <c r="D206" s="10">
        <v>2403426.7000000002</v>
      </c>
      <c r="E206" s="15">
        <v>92.4</v>
      </c>
      <c r="F206" s="10">
        <v>2403014.7999999998</v>
      </c>
      <c r="G206" s="15">
        <v>92.4</v>
      </c>
      <c r="H206" s="10">
        <v>334662.3</v>
      </c>
      <c r="I206" s="14">
        <f t="shared" si="3"/>
        <v>12.863898688557104</v>
      </c>
      <c r="J206" s="48"/>
      <c r="K206" s="11"/>
    </row>
    <row r="207" spans="1:11" ht="24" thickBot="1" x14ac:dyDescent="0.35">
      <c r="A207" s="47"/>
      <c r="B207" s="16" t="s">
        <v>12</v>
      </c>
      <c r="C207" s="10">
        <v>2500355.6</v>
      </c>
      <c r="D207" s="10">
        <v>2348083.7999999998</v>
      </c>
      <c r="E207" s="15">
        <v>93.9</v>
      </c>
      <c r="F207" s="10">
        <v>2348083.7999999998</v>
      </c>
      <c r="G207" s="15">
        <v>93.9</v>
      </c>
      <c r="H207" s="10">
        <v>285583.8</v>
      </c>
      <c r="I207" s="14">
        <f t="shared" si="3"/>
        <v>11.421727373498394</v>
      </c>
      <c r="J207" s="49"/>
      <c r="K207" s="11"/>
    </row>
    <row r="208" spans="1:11" ht="24" thickBot="1" x14ac:dyDescent="0.35">
      <c r="A208" s="47"/>
      <c r="B208" s="16" t="s">
        <v>13</v>
      </c>
      <c r="C208" s="10">
        <v>101206.39999999999</v>
      </c>
      <c r="D208" s="10">
        <v>55342.9</v>
      </c>
      <c r="E208" s="15">
        <v>54.7</v>
      </c>
      <c r="F208" s="10">
        <v>54931</v>
      </c>
      <c r="G208" s="15">
        <v>54.3</v>
      </c>
      <c r="H208" s="10">
        <v>49078.6</v>
      </c>
      <c r="I208" s="14">
        <f t="shared" si="3"/>
        <v>48.49357352894679</v>
      </c>
      <c r="J208" s="49"/>
      <c r="K208" s="11"/>
    </row>
    <row r="209" spans="1:11" ht="81" customHeight="1" thickBot="1" x14ac:dyDescent="0.35">
      <c r="A209" s="46" t="s">
        <v>326</v>
      </c>
      <c r="B209" s="13" t="s">
        <v>580</v>
      </c>
      <c r="C209" s="10">
        <v>7449.1</v>
      </c>
      <c r="D209" s="15">
        <v>0</v>
      </c>
      <c r="E209" s="15">
        <v>0</v>
      </c>
      <c r="F209" s="15">
        <v>0</v>
      </c>
      <c r="G209" s="15">
        <v>0</v>
      </c>
      <c r="H209" s="15">
        <v>0</v>
      </c>
      <c r="I209" s="14">
        <f t="shared" si="3"/>
        <v>0</v>
      </c>
      <c r="J209" s="48" t="s">
        <v>327</v>
      </c>
      <c r="K209" s="11"/>
    </row>
    <row r="210" spans="1:11" ht="24" thickBot="1" x14ac:dyDescent="0.35">
      <c r="A210" s="47"/>
      <c r="B210" s="16" t="s">
        <v>12</v>
      </c>
      <c r="C210" s="10">
        <v>7002.1</v>
      </c>
      <c r="D210" s="15">
        <v>0</v>
      </c>
      <c r="E210" s="15">
        <v>0</v>
      </c>
      <c r="F210" s="15">
        <v>0</v>
      </c>
      <c r="G210" s="15">
        <v>0</v>
      </c>
      <c r="H210" s="15">
        <v>0</v>
      </c>
      <c r="I210" s="14">
        <f t="shared" si="3"/>
        <v>0</v>
      </c>
      <c r="J210" s="49"/>
      <c r="K210" s="11"/>
    </row>
    <row r="211" spans="1:11" ht="24" thickBot="1" x14ac:dyDescent="0.35">
      <c r="A211" s="47"/>
      <c r="B211" s="16" t="s">
        <v>13</v>
      </c>
      <c r="C211" s="15">
        <v>447</v>
      </c>
      <c r="D211" s="15">
        <v>0</v>
      </c>
      <c r="E211" s="15">
        <v>0</v>
      </c>
      <c r="F211" s="15">
        <v>0</v>
      </c>
      <c r="G211" s="15">
        <v>0</v>
      </c>
      <c r="H211" s="15">
        <v>0</v>
      </c>
      <c r="I211" s="14">
        <f t="shared" si="3"/>
        <v>0</v>
      </c>
      <c r="J211" s="49"/>
      <c r="K211" s="11"/>
    </row>
    <row r="212" spans="1:11" ht="196.5" customHeight="1" thickBot="1" x14ac:dyDescent="0.35">
      <c r="A212" s="46" t="s">
        <v>328</v>
      </c>
      <c r="B212" s="13" t="s">
        <v>581</v>
      </c>
      <c r="C212" s="10">
        <v>54870.8</v>
      </c>
      <c r="D212" s="10">
        <v>2434</v>
      </c>
      <c r="E212" s="15">
        <v>4.4000000000000004</v>
      </c>
      <c r="F212" s="10">
        <v>2434</v>
      </c>
      <c r="G212" s="15">
        <v>4.4000000000000004</v>
      </c>
      <c r="H212" s="15">
        <v>0</v>
      </c>
      <c r="I212" s="14">
        <f t="shared" si="3"/>
        <v>0</v>
      </c>
      <c r="J212" s="48" t="s">
        <v>329</v>
      </c>
      <c r="K212" s="11"/>
    </row>
    <row r="213" spans="1:11" ht="24" thickBot="1" x14ac:dyDescent="0.35">
      <c r="A213" s="47"/>
      <c r="B213" s="16" t="s">
        <v>12</v>
      </c>
      <c r="C213" s="10">
        <v>50667.6</v>
      </c>
      <c r="D213" s="10">
        <v>2288</v>
      </c>
      <c r="E213" s="15">
        <v>4.5</v>
      </c>
      <c r="F213" s="10">
        <v>2288</v>
      </c>
      <c r="G213" s="15">
        <v>4.5</v>
      </c>
      <c r="H213" s="15">
        <v>0</v>
      </c>
      <c r="I213" s="14">
        <f t="shared" si="3"/>
        <v>0</v>
      </c>
      <c r="J213" s="49"/>
      <c r="K213" s="11"/>
    </row>
    <row r="214" spans="1:11" ht="24" thickBot="1" x14ac:dyDescent="0.35">
      <c r="A214" s="47"/>
      <c r="B214" s="16" t="s">
        <v>13</v>
      </c>
      <c r="C214" s="10">
        <v>4203.2</v>
      </c>
      <c r="D214" s="15">
        <v>146</v>
      </c>
      <c r="E214" s="15">
        <v>3.5</v>
      </c>
      <c r="F214" s="15">
        <v>146</v>
      </c>
      <c r="G214" s="15">
        <v>3.5</v>
      </c>
      <c r="H214" s="15">
        <v>0</v>
      </c>
      <c r="I214" s="14">
        <f t="shared" si="3"/>
        <v>0</v>
      </c>
      <c r="J214" s="49"/>
      <c r="K214" s="11"/>
    </row>
    <row r="215" spans="1:11" ht="116.25" customHeight="1" thickBot="1" x14ac:dyDescent="0.35">
      <c r="A215" s="46" t="s">
        <v>330</v>
      </c>
      <c r="B215" s="13" t="s">
        <v>582</v>
      </c>
      <c r="C215" s="10">
        <v>19700.3</v>
      </c>
      <c r="D215" s="14">
        <f>D216+D217</f>
        <v>19700.261999999999</v>
      </c>
      <c r="E215" s="15">
        <v>100</v>
      </c>
      <c r="F215" s="14">
        <f>F216+F217</f>
        <v>19700.261999999999</v>
      </c>
      <c r="G215" s="15">
        <v>100</v>
      </c>
      <c r="H215" s="10">
        <v>19700.2</v>
      </c>
      <c r="I215" s="14">
        <f t="shared" si="3"/>
        <v>99.99949239351686</v>
      </c>
      <c r="J215" s="48" t="s">
        <v>331</v>
      </c>
      <c r="K215" s="11"/>
    </row>
    <row r="216" spans="1:11" ht="24" thickBot="1" x14ac:dyDescent="0.35">
      <c r="A216" s="47"/>
      <c r="B216" s="16" t="s">
        <v>12</v>
      </c>
      <c r="C216" s="10">
        <v>18518.3</v>
      </c>
      <c r="D216" s="14">
        <v>18518.245999999999</v>
      </c>
      <c r="E216" s="15">
        <v>100</v>
      </c>
      <c r="F216" s="14">
        <v>18518.245999999999</v>
      </c>
      <c r="G216" s="15">
        <v>100</v>
      </c>
      <c r="H216" s="10">
        <v>18518.2</v>
      </c>
      <c r="I216" s="14">
        <f t="shared" ref="I216:I279" si="4">H216/C216*100</f>
        <v>99.999459993627937</v>
      </c>
      <c r="J216" s="49"/>
      <c r="K216" s="11"/>
    </row>
    <row r="217" spans="1:11" ht="24" thickBot="1" x14ac:dyDescent="0.35">
      <c r="A217" s="47"/>
      <c r="B217" s="16" t="s">
        <v>13</v>
      </c>
      <c r="C217" s="10">
        <v>1182</v>
      </c>
      <c r="D217" s="14">
        <v>1182.0160000000001</v>
      </c>
      <c r="E217" s="15">
        <v>100</v>
      </c>
      <c r="F217" s="14">
        <v>1182.0160000000001</v>
      </c>
      <c r="G217" s="15">
        <v>100</v>
      </c>
      <c r="H217" s="10">
        <v>1182</v>
      </c>
      <c r="I217" s="14">
        <f t="shared" si="4"/>
        <v>100</v>
      </c>
      <c r="J217" s="49"/>
      <c r="K217" s="11"/>
    </row>
    <row r="218" spans="1:11" ht="115.5" customHeight="1" thickBot="1" x14ac:dyDescent="0.35">
      <c r="A218" s="46" t="s">
        <v>332</v>
      </c>
      <c r="B218" s="13" t="s">
        <v>583</v>
      </c>
      <c r="C218" s="10">
        <v>48369.9</v>
      </c>
      <c r="D218" s="10">
        <v>48369.9</v>
      </c>
      <c r="E218" s="15">
        <v>100</v>
      </c>
      <c r="F218" s="10">
        <v>48369.9</v>
      </c>
      <c r="G218" s="15">
        <v>100</v>
      </c>
      <c r="H218" s="10">
        <v>48369.9</v>
      </c>
      <c r="I218" s="14">
        <f t="shared" si="4"/>
        <v>100</v>
      </c>
      <c r="J218" s="48" t="s">
        <v>333</v>
      </c>
      <c r="K218" s="11"/>
    </row>
    <row r="219" spans="1:11" ht="24" thickBot="1" x14ac:dyDescent="0.35">
      <c r="A219" s="47"/>
      <c r="B219" s="16" t="s">
        <v>12</v>
      </c>
      <c r="C219" s="10">
        <v>45467.7</v>
      </c>
      <c r="D219" s="10">
        <v>45467.7</v>
      </c>
      <c r="E219" s="15">
        <v>100</v>
      </c>
      <c r="F219" s="10">
        <v>45467.7</v>
      </c>
      <c r="G219" s="15">
        <v>100</v>
      </c>
      <c r="H219" s="10">
        <v>45467.7</v>
      </c>
      <c r="I219" s="14">
        <f t="shared" si="4"/>
        <v>100</v>
      </c>
      <c r="J219" s="49"/>
      <c r="K219" s="11"/>
    </row>
    <row r="220" spans="1:11" ht="24" thickBot="1" x14ac:dyDescent="0.35">
      <c r="A220" s="47"/>
      <c r="B220" s="16" t="s">
        <v>13</v>
      </c>
      <c r="C220" s="10">
        <v>2902.2</v>
      </c>
      <c r="D220" s="10">
        <v>2902.2</v>
      </c>
      <c r="E220" s="15">
        <v>100</v>
      </c>
      <c r="F220" s="10">
        <v>2902.2</v>
      </c>
      <c r="G220" s="15">
        <v>100</v>
      </c>
      <c r="H220" s="10">
        <v>2902.2</v>
      </c>
      <c r="I220" s="14">
        <f t="shared" si="4"/>
        <v>100</v>
      </c>
      <c r="J220" s="49"/>
      <c r="K220" s="11"/>
    </row>
    <row r="221" spans="1:11" ht="175.5" customHeight="1" thickBot="1" x14ac:dyDescent="0.35">
      <c r="A221" s="46" t="s">
        <v>334</v>
      </c>
      <c r="B221" s="13" t="s">
        <v>584</v>
      </c>
      <c r="C221" s="10">
        <f>C222</f>
        <v>8067.5</v>
      </c>
      <c r="D221" s="10">
        <f>D222</f>
        <v>7175.3</v>
      </c>
      <c r="E221" s="15">
        <v>88.9</v>
      </c>
      <c r="F221" s="10">
        <v>7175.3</v>
      </c>
      <c r="G221" s="15">
        <v>88.9</v>
      </c>
      <c r="H221" s="10">
        <v>7145.3</v>
      </c>
      <c r="I221" s="14">
        <f t="shared" si="4"/>
        <v>88.568949488689185</v>
      </c>
      <c r="J221" s="48" t="s">
        <v>335</v>
      </c>
      <c r="K221" s="11"/>
    </row>
    <row r="222" spans="1:11" ht="24" thickBot="1" x14ac:dyDescent="0.35">
      <c r="A222" s="47"/>
      <c r="B222" s="16" t="s">
        <v>13</v>
      </c>
      <c r="C222" s="10">
        <f>8067.5</f>
        <v>8067.5</v>
      </c>
      <c r="D222" s="10">
        <f>7175.1+0.2</f>
        <v>7175.3</v>
      </c>
      <c r="E222" s="24">
        <f>D222/C222*100</f>
        <v>88.940811899597151</v>
      </c>
      <c r="F222" s="10">
        <v>7175.3</v>
      </c>
      <c r="G222" s="15">
        <v>88.9</v>
      </c>
      <c r="H222" s="10">
        <v>7145.3</v>
      </c>
      <c r="I222" s="14">
        <f t="shared" si="4"/>
        <v>88.568949488689185</v>
      </c>
      <c r="J222" s="49"/>
      <c r="K222" s="11"/>
    </row>
    <row r="223" spans="1:11" ht="76.5" customHeight="1" thickBot="1" x14ac:dyDescent="0.35">
      <c r="A223" s="46" t="s">
        <v>336</v>
      </c>
      <c r="B223" s="13" t="s">
        <v>585</v>
      </c>
      <c r="C223" s="10">
        <v>14587.8</v>
      </c>
      <c r="D223" s="15">
        <v>0</v>
      </c>
      <c r="E223" s="15">
        <v>0</v>
      </c>
      <c r="F223" s="15">
        <v>0</v>
      </c>
      <c r="G223" s="15">
        <v>0</v>
      </c>
      <c r="H223" s="15">
        <v>0</v>
      </c>
      <c r="I223" s="14">
        <f t="shared" si="4"/>
        <v>0</v>
      </c>
      <c r="J223" s="48" t="s">
        <v>337</v>
      </c>
      <c r="K223" s="11"/>
    </row>
    <row r="224" spans="1:11" ht="24" thickBot="1" x14ac:dyDescent="0.35">
      <c r="A224" s="47"/>
      <c r="B224" s="16" t="s">
        <v>13</v>
      </c>
      <c r="C224" s="10">
        <v>14587.8</v>
      </c>
      <c r="D224" s="15">
        <v>0</v>
      </c>
      <c r="E224" s="15">
        <v>0</v>
      </c>
      <c r="F224" s="15">
        <v>0</v>
      </c>
      <c r="G224" s="15">
        <v>0</v>
      </c>
      <c r="H224" s="15">
        <v>0</v>
      </c>
      <c r="I224" s="14">
        <f t="shared" si="4"/>
        <v>0</v>
      </c>
      <c r="J224" s="49"/>
      <c r="K224" s="11"/>
    </row>
    <row r="225" spans="1:11" ht="69" thickBot="1" x14ac:dyDescent="0.35">
      <c r="A225" s="46" t="s">
        <v>338</v>
      </c>
      <c r="B225" s="13" t="s">
        <v>586</v>
      </c>
      <c r="C225" s="15">
        <v>150</v>
      </c>
      <c r="D225" s="15">
        <v>150</v>
      </c>
      <c r="E225" s="15">
        <v>100</v>
      </c>
      <c r="F225" s="15">
        <v>150</v>
      </c>
      <c r="G225" s="15">
        <v>100</v>
      </c>
      <c r="H225" s="15">
        <v>150</v>
      </c>
      <c r="I225" s="14">
        <f t="shared" si="4"/>
        <v>100</v>
      </c>
      <c r="J225" s="48" t="s">
        <v>339</v>
      </c>
      <c r="K225" s="11"/>
    </row>
    <row r="226" spans="1:11" ht="24" thickBot="1" x14ac:dyDescent="0.35">
      <c r="A226" s="47"/>
      <c r="B226" s="16" t="s">
        <v>13</v>
      </c>
      <c r="C226" s="15">
        <v>150</v>
      </c>
      <c r="D226" s="15">
        <v>150</v>
      </c>
      <c r="E226" s="15">
        <v>100</v>
      </c>
      <c r="F226" s="15">
        <v>150</v>
      </c>
      <c r="G226" s="15">
        <v>100</v>
      </c>
      <c r="H226" s="15">
        <v>150</v>
      </c>
      <c r="I226" s="14">
        <f t="shared" si="4"/>
        <v>100</v>
      </c>
      <c r="J226" s="49"/>
      <c r="K226" s="11"/>
    </row>
    <row r="227" spans="1:11" ht="114.75" thickBot="1" x14ac:dyDescent="0.35">
      <c r="A227" s="46" t="s">
        <v>340</v>
      </c>
      <c r="B227" s="13" t="s">
        <v>587</v>
      </c>
      <c r="C227" s="10">
        <v>4585.1000000000004</v>
      </c>
      <c r="D227" s="10">
        <v>4381.3999999999996</v>
      </c>
      <c r="E227" s="15">
        <v>95.6</v>
      </c>
      <c r="F227" s="10">
        <v>4381.3999999999996</v>
      </c>
      <c r="G227" s="15">
        <v>95.6</v>
      </c>
      <c r="H227" s="10">
        <v>4381.3999999999996</v>
      </c>
      <c r="I227" s="14">
        <f t="shared" si="4"/>
        <v>95.557348803733817</v>
      </c>
      <c r="J227" s="48" t="s">
        <v>341</v>
      </c>
      <c r="K227" s="11"/>
    </row>
    <row r="228" spans="1:11" ht="24" thickBot="1" x14ac:dyDescent="0.35">
      <c r="A228" s="47"/>
      <c r="B228" s="16" t="s">
        <v>13</v>
      </c>
      <c r="C228" s="10">
        <v>4585.1000000000004</v>
      </c>
      <c r="D228" s="10">
        <v>4381.3999999999996</v>
      </c>
      <c r="E228" s="15">
        <v>95.6</v>
      </c>
      <c r="F228" s="10">
        <v>4381.3999999999996</v>
      </c>
      <c r="G228" s="15">
        <v>95.6</v>
      </c>
      <c r="H228" s="10">
        <v>4381.3999999999996</v>
      </c>
      <c r="I228" s="14">
        <f t="shared" si="4"/>
        <v>95.557348803733817</v>
      </c>
      <c r="J228" s="49"/>
      <c r="K228" s="11"/>
    </row>
    <row r="229" spans="1:11" ht="177" customHeight="1" thickBot="1" x14ac:dyDescent="0.35">
      <c r="A229" s="46" t="s">
        <v>342</v>
      </c>
      <c r="B229" s="13" t="s">
        <v>588</v>
      </c>
      <c r="C229" s="10">
        <v>16249.9</v>
      </c>
      <c r="D229" s="10">
        <v>16249.9</v>
      </c>
      <c r="E229" s="15">
        <v>100</v>
      </c>
      <c r="F229" s="10">
        <v>16249.9</v>
      </c>
      <c r="G229" s="15">
        <v>100</v>
      </c>
      <c r="H229" s="10">
        <v>16249.9</v>
      </c>
      <c r="I229" s="14">
        <f t="shared" si="4"/>
        <v>100</v>
      </c>
      <c r="J229" s="48" t="s">
        <v>343</v>
      </c>
      <c r="K229" s="11"/>
    </row>
    <row r="230" spans="1:11" ht="24" thickBot="1" x14ac:dyDescent="0.35">
      <c r="A230" s="47"/>
      <c r="B230" s="16" t="s">
        <v>13</v>
      </c>
      <c r="C230" s="10">
        <v>16249.9</v>
      </c>
      <c r="D230" s="10">
        <v>16249.9</v>
      </c>
      <c r="E230" s="15">
        <v>100</v>
      </c>
      <c r="F230" s="10">
        <v>16249.9</v>
      </c>
      <c r="G230" s="15">
        <v>100</v>
      </c>
      <c r="H230" s="10">
        <v>16249.9</v>
      </c>
      <c r="I230" s="14">
        <f t="shared" si="4"/>
        <v>100</v>
      </c>
      <c r="J230" s="49"/>
      <c r="K230" s="11"/>
    </row>
    <row r="231" spans="1:11" ht="125.25" customHeight="1" thickBot="1" x14ac:dyDescent="0.35">
      <c r="A231" s="46" t="s">
        <v>344</v>
      </c>
      <c r="B231" s="13" t="s">
        <v>589</v>
      </c>
      <c r="C231" s="10">
        <v>24066.2</v>
      </c>
      <c r="D231" s="10">
        <v>24066.2</v>
      </c>
      <c r="E231" s="15">
        <v>100</v>
      </c>
      <c r="F231" s="10">
        <v>24066.2</v>
      </c>
      <c r="G231" s="15">
        <v>100</v>
      </c>
      <c r="H231" s="10">
        <v>24066.2</v>
      </c>
      <c r="I231" s="14">
        <f t="shared" si="4"/>
        <v>100</v>
      </c>
      <c r="J231" s="48" t="s">
        <v>345</v>
      </c>
      <c r="K231" s="11"/>
    </row>
    <row r="232" spans="1:11" ht="24" thickBot="1" x14ac:dyDescent="0.35">
      <c r="A232" s="47"/>
      <c r="B232" s="16" t="s">
        <v>12</v>
      </c>
      <c r="C232" s="10">
        <v>22622.2</v>
      </c>
      <c r="D232" s="10">
        <v>22622.2</v>
      </c>
      <c r="E232" s="15">
        <v>100</v>
      </c>
      <c r="F232" s="10">
        <v>22622.2</v>
      </c>
      <c r="G232" s="15">
        <v>100</v>
      </c>
      <c r="H232" s="10">
        <v>22622.2</v>
      </c>
      <c r="I232" s="14">
        <f t="shared" si="4"/>
        <v>100</v>
      </c>
      <c r="J232" s="49"/>
      <c r="K232" s="11"/>
    </row>
    <row r="233" spans="1:11" ht="24" thickBot="1" x14ac:dyDescent="0.35">
      <c r="A233" s="47"/>
      <c r="B233" s="16" t="s">
        <v>13</v>
      </c>
      <c r="C233" s="10">
        <v>1444</v>
      </c>
      <c r="D233" s="10">
        <v>1444</v>
      </c>
      <c r="E233" s="15">
        <v>100</v>
      </c>
      <c r="F233" s="10">
        <v>1444</v>
      </c>
      <c r="G233" s="15">
        <v>100</v>
      </c>
      <c r="H233" s="10">
        <v>1444</v>
      </c>
      <c r="I233" s="14">
        <f t="shared" si="4"/>
        <v>100</v>
      </c>
      <c r="J233" s="49"/>
      <c r="K233" s="11"/>
    </row>
    <row r="234" spans="1:11" ht="123" customHeight="1" thickBot="1" x14ac:dyDescent="0.35">
      <c r="A234" s="46" t="s">
        <v>346</v>
      </c>
      <c r="B234" s="13" t="s">
        <v>590</v>
      </c>
      <c r="C234" s="10">
        <v>12131.1</v>
      </c>
      <c r="D234" s="10">
        <v>12131.1</v>
      </c>
      <c r="E234" s="15">
        <v>100</v>
      </c>
      <c r="F234" s="10">
        <v>12131.1</v>
      </c>
      <c r="G234" s="15">
        <v>100</v>
      </c>
      <c r="H234" s="10">
        <v>12131.1</v>
      </c>
      <c r="I234" s="14">
        <f t="shared" si="4"/>
        <v>100</v>
      </c>
      <c r="J234" s="48" t="s">
        <v>347</v>
      </c>
      <c r="K234" s="11"/>
    </row>
    <row r="235" spans="1:11" ht="24" thickBot="1" x14ac:dyDescent="0.35">
      <c r="A235" s="47"/>
      <c r="B235" s="16" t="s">
        <v>12</v>
      </c>
      <c r="C235" s="10">
        <v>11403.3</v>
      </c>
      <c r="D235" s="10">
        <v>11403.3</v>
      </c>
      <c r="E235" s="15">
        <v>100</v>
      </c>
      <c r="F235" s="10">
        <v>11403.3</v>
      </c>
      <c r="G235" s="15">
        <v>100</v>
      </c>
      <c r="H235" s="10">
        <v>11403.3</v>
      </c>
      <c r="I235" s="14">
        <f t="shared" si="4"/>
        <v>100</v>
      </c>
      <c r="J235" s="49"/>
      <c r="K235" s="11"/>
    </row>
    <row r="236" spans="1:11" ht="24" thickBot="1" x14ac:dyDescent="0.35">
      <c r="A236" s="47"/>
      <c r="B236" s="16" t="s">
        <v>13</v>
      </c>
      <c r="C236" s="30">
        <v>727.9</v>
      </c>
      <c r="D236" s="15">
        <v>727.9</v>
      </c>
      <c r="E236" s="15">
        <v>100</v>
      </c>
      <c r="F236" s="15">
        <v>727.9</v>
      </c>
      <c r="G236" s="15">
        <v>100</v>
      </c>
      <c r="H236" s="15">
        <v>727.9</v>
      </c>
      <c r="I236" s="14">
        <f t="shared" si="4"/>
        <v>100</v>
      </c>
      <c r="J236" s="49"/>
      <c r="K236" s="11"/>
    </row>
    <row r="237" spans="1:11" ht="107.25" customHeight="1" thickBot="1" x14ac:dyDescent="0.35">
      <c r="A237" s="46" t="s">
        <v>348</v>
      </c>
      <c r="B237" s="13" t="s">
        <v>591</v>
      </c>
      <c r="C237" s="10">
        <v>2341.9</v>
      </c>
      <c r="D237" s="10">
        <v>2341.9</v>
      </c>
      <c r="E237" s="15">
        <v>100</v>
      </c>
      <c r="F237" s="10">
        <v>2341.9</v>
      </c>
      <c r="G237" s="15">
        <v>100</v>
      </c>
      <c r="H237" s="10">
        <v>2341.9</v>
      </c>
      <c r="I237" s="14">
        <f t="shared" si="4"/>
        <v>100</v>
      </c>
      <c r="J237" s="48" t="s">
        <v>349</v>
      </c>
      <c r="K237" s="11"/>
    </row>
    <row r="238" spans="1:11" ht="24" thickBot="1" x14ac:dyDescent="0.35">
      <c r="A238" s="47"/>
      <c r="B238" s="16" t="s">
        <v>12</v>
      </c>
      <c r="C238" s="10">
        <v>2201.4</v>
      </c>
      <c r="D238" s="10">
        <v>2201.4</v>
      </c>
      <c r="E238" s="15">
        <v>100</v>
      </c>
      <c r="F238" s="10">
        <v>2201.4</v>
      </c>
      <c r="G238" s="15">
        <v>100</v>
      </c>
      <c r="H238" s="10">
        <v>2201.4</v>
      </c>
      <c r="I238" s="14">
        <f t="shared" si="4"/>
        <v>100</v>
      </c>
      <c r="J238" s="49"/>
      <c r="K238" s="11"/>
    </row>
    <row r="239" spans="1:11" ht="24" thickBot="1" x14ac:dyDescent="0.35">
      <c r="A239" s="47"/>
      <c r="B239" s="16" t="s">
        <v>13</v>
      </c>
      <c r="C239" s="15">
        <v>140.5</v>
      </c>
      <c r="D239" s="15">
        <v>140.5</v>
      </c>
      <c r="E239" s="15">
        <v>100</v>
      </c>
      <c r="F239" s="15">
        <v>140.5</v>
      </c>
      <c r="G239" s="15">
        <v>100</v>
      </c>
      <c r="H239" s="15">
        <v>140.5</v>
      </c>
      <c r="I239" s="14">
        <f t="shared" si="4"/>
        <v>100</v>
      </c>
      <c r="J239" s="49"/>
      <c r="K239" s="11"/>
    </row>
    <row r="240" spans="1:11" ht="128.25" customHeight="1" thickBot="1" x14ac:dyDescent="0.35">
      <c r="A240" s="46" t="s">
        <v>350</v>
      </c>
      <c r="B240" s="13" t="s">
        <v>592</v>
      </c>
      <c r="C240" s="10">
        <v>2315.6</v>
      </c>
      <c r="D240" s="10">
        <v>1280.0999999999999</v>
      </c>
      <c r="E240" s="15">
        <v>55.3</v>
      </c>
      <c r="F240" s="10">
        <v>1280.0999999999999</v>
      </c>
      <c r="G240" s="15">
        <v>55.3</v>
      </c>
      <c r="H240" s="10">
        <v>1280.0999999999999</v>
      </c>
      <c r="I240" s="14">
        <f t="shared" si="4"/>
        <v>55.281568491967526</v>
      </c>
      <c r="J240" s="48" t="s">
        <v>351</v>
      </c>
      <c r="K240" s="11"/>
    </row>
    <row r="241" spans="1:11" ht="24" thickBot="1" x14ac:dyDescent="0.35">
      <c r="A241" s="47"/>
      <c r="B241" s="16" t="s">
        <v>12</v>
      </c>
      <c r="C241" s="10">
        <v>2176.6999999999998</v>
      </c>
      <c r="D241" s="10">
        <v>1203.3</v>
      </c>
      <c r="E241" s="15">
        <v>55.3</v>
      </c>
      <c r="F241" s="10">
        <v>1203.3</v>
      </c>
      <c r="G241" s="15">
        <v>55.3</v>
      </c>
      <c r="H241" s="10">
        <v>1203.3</v>
      </c>
      <c r="I241" s="14">
        <f t="shared" si="4"/>
        <v>55.280929847934942</v>
      </c>
      <c r="J241" s="49"/>
      <c r="K241" s="11"/>
    </row>
    <row r="242" spans="1:11" ht="24" thickBot="1" x14ac:dyDescent="0.35">
      <c r="A242" s="47"/>
      <c r="B242" s="16" t="s">
        <v>13</v>
      </c>
      <c r="C242" s="15">
        <v>138.9</v>
      </c>
      <c r="D242" s="15">
        <v>76.8</v>
      </c>
      <c r="E242" s="15">
        <v>55.3</v>
      </c>
      <c r="F242" s="15">
        <v>76.8</v>
      </c>
      <c r="G242" s="15">
        <v>55.3</v>
      </c>
      <c r="H242" s="15">
        <v>76.8</v>
      </c>
      <c r="I242" s="14">
        <f t="shared" si="4"/>
        <v>55.291576673866082</v>
      </c>
      <c r="J242" s="49"/>
      <c r="K242" s="11"/>
    </row>
    <row r="243" spans="1:11" ht="99" customHeight="1" thickBot="1" x14ac:dyDescent="0.35">
      <c r="A243" s="46" t="s">
        <v>352</v>
      </c>
      <c r="B243" s="13" t="s">
        <v>593</v>
      </c>
      <c r="C243" s="10">
        <v>15434.6</v>
      </c>
      <c r="D243" s="10">
        <v>1970.1</v>
      </c>
      <c r="E243" s="15">
        <v>12.8</v>
      </c>
      <c r="F243" s="10">
        <v>1970.1</v>
      </c>
      <c r="G243" s="15">
        <v>12.8</v>
      </c>
      <c r="H243" s="15">
        <v>0</v>
      </c>
      <c r="I243" s="14">
        <f t="shared" si="4"/>
        <v>0</v>
      </c>
      <c r="J243" s="48" t="s">
        <v>353</v>
      </c>
      <c r="K243" s="11"/>
    </row>
    <row r="244" spans="1:11" ht="24" thickBot="1" x14ac:dyDescent="0.35">
      <c r="A244" s="47"/>
      <c r="B244" s="16" t="s">
        <v>12</v>
      </c>
      <c r="C244" s="10">
        <v>14508.5</v>
      </c>
      <c r="D244" s="10">
        <v>1851.9</v>
      </c>
      <c r="E244" s="15">
        <v>12.8</v>
      </c>
      <c r="F244" s="10">
        <v>1851.9</v>
      </c>
      <c r="G244" s="15">
        <v>12.8</v>
      </c>
      <c r="H244" s="15">
        <v>0</v>
      </c>
      <c r="I244" s="14">
        <f t="shared" si="4"/>
        <v>0</v>
      </c>
      <c r="J244" s="49"/>
      <c r="K244" s="11"/>
    </row>
    <row r="245" spans="1:11" ht="24" thickBot="1" x14ac:dyDescent="0.35">
      <c r="A245" s="47"/>
      <c r="B245" s="16" t="s">
        <v>13</v>
      </c>
      <c r="C245" s="15">
        <v>926.1</v>
      </c>
      <c r="D245" s="15">
        <v>118.2</v>
      </c>
      <c r="E245" s="15">
        <v>12.8</v>
      </c>
      <c r="F245" s="15">
        <v>118.2</v>
      </c>
      <c r="G245" s="15">
        <v>12.8</v>
      </c>
      <c r="H245" s="15">
        <v>0</v>
      </c>
      <c r="I245" s="14">
        <f t="shared" si="4"/>
        <v>0</v>
      </c>
      <c r="J245" s="49"/>
      <c r="K245" s="11"/>
    </row>
    <row r="246" spans="1:11" ht="168.75" customHeight="1" thickBot="1" x14ac:dyDescent="0.35">
      <c r="A246" s="46" t="s">
        <v>354</v>
      </c>
      <c r="B246" s="13" t="s">
        <v>594</v>
      </c>
      <c r="C246" s="10">
        <v>5218.3999999999996</v>
      </c>
      <c r="D246" s="10">
        <v>5217.3999999999996</v>
      </c>
      <c r="E246" s="15">
        <v>100</v>
      </c>
      <c r="F246" s="10">
        <v>5217.3999999999996</v>
      </c>
      <c r="G246" s="15">
        <v>100</v>
      </c>
      <c r="H246" s="10">
        <v>5217.3999999999996</v>
      </c>
      <c r="I246" s="14">
        <f t="shared" si="4"/>
        <v>99.980837038172623</v>
      </c>
      <c r="J246" s="48" t="s">
        <v>355</v>
      </c>
      <c r="K246" s="11"/>
    </row>
    <row r="247" spans="1:11" ht="24" thickBot="1" x14ac:dyDescent="0.35">
      <c r="A247" s="47"/>
      <c r="B247" s="16" t="s">
        <v>12</v>
      </c>
      <c r="C247" s="14">
        <v>4905.3</v>
      </c>
      <c r="D247" s="10">
        <v>4904.3999999999996</v>
      </c>
      <c r="E247" s="15">
        <v>100</v>
      </c>
      <c r="F247" s="10">
        <v>4904.3999999999996</v>
      </c>
      <c r="G247" s="15">
        <v>100</v>
      </c>
      <c r="H247" s="10">
        <v>4904.3999999999996</v>
      </c>
      <c r="I247" s="14">
        <f t="shared" si="4"/>
        <v>99.981652498318127</v>
      </c>
      <c r="J247" s="49"/>
      <c r="K247" s="11"/>
    </row>
    <row r="248" spans="1:11" ht="24" thickBot="1" x14ac:dyDescent="0.35">
      <c r="A248" s="47"/>
      <c r="B248" s="16" t="s">
        <v>13</v>
      </c>
      <c r="C248" s="15">
        <v>313.10000000000002</v>
      </c>
      <c r="D248" s="15">
        <v>313</v>
      </c>
      <c r="E248" s="15">
        <v>100</v>
      </c>
      <c r="F248" s="15">
        <v>313</v>
      </c>
      <c r="G248" s="15">
        <v>100</v>
      </c>
      <c r="H248" s="15">
        <v>313</v>
      </c>
      <c r="I248" s="14">
        <f t="shared" si="4"/>
        <v>99.968061322261249</v>
      </c>
      <c r="J248" s="49"/>
      <c r="K248" s="11"/>
    </row>
    <row r="249" spans="1:11" ht="102.75" customHeight="1" thickBot="1" x14ac:dyDescent="0.35">
      <c r="A249" s="46" t="s">
        <v>356</v>
      </c>
      <c r="B249" s="13" t="s">
        <v>595</v>
      </c>
      <c r="C249" s="10">
        <v>1752.4</v>
      </c>
      <c r="D249" s="10">
        <v>1752.4</v>
      </c>
      <c r="E249" s="15">
        <v>100</v>
      </c>
      <c r="F249" s="10">
        <v>1752.4</v>
      </c>
      <c r="G249" s="15">
        <v>100</v>
      </c>
      <c r="H249" s="10">
        <v>1752.4</v>
      </c>
      <c r="I249" s="14">
        <f t="shared" si="4"/>
        <v>100</v>
      </c>
      <c r="J249" s="48" t="s">
        <v>357</v>
      </c>
      <c r="K249" s="11"/>
    </row>
    <row r="250" spans="1:11" ht="24" thickBot="1" x14ac:dyDescent="0.35">
      <c r="A250" s="47"/>
      <c r="B250" s="16" t="s">
        <v>12</v>
      </c>
      <c r="C250" s="10">
        <v>1647.3</v>
      </c>
      <c r="D250" s="10">
        <v>1647.3</v>
      </c>
      <c r="E250" s="15">
        <v>100</v>
      </c>
      <c r="F250" s="10">
        <v>1647.3</v>
      </c>
      <c r="G250" s="15">
        <v>100</v>
      </c>
      <c r="H250" s="10">
        <v>1647.3</v>
      </c>
      <c r="I250" s="14">
        <f t="shared" si="4"/>
        <v>100</v>
      </c>
      <c r="J250" s="49"/>
      <c r="K250" s="11"/>
    </row>
    <row r="251" spans="1:11" ht="24" thickBot="1" x14ac:dyDescent="0.35">
      <c r="A251" s="47"/>
      <c r="B251" s="16" t="s">
        <v>13</v>
      </c>
      <c r="C251" s="15">
        <v>105.1</v>
      </c>
      <c r="D251" s="15">
        <v>105.1</v>
      </c>
      <c r="E251" s="15">
        <v>100</v>
      </c>
      <c r="F251" s="15">
        <v>105.1</v>
      </c>
      <c r="G251" s="15">
        <v>100</v>
      </c>
      <c r="H251" s="15">
        <v>105.1</v>
      </c>
      <c r="I251" s="14">
        <f t="shared" si="4"/>
        <v>100</v>
      </c>
      <c r="J251" s="49"/>
      <c r="K251" s="11"/>
    </row>
    <row r="252" spans="1:11" ht="125.25" customHeight="1" thickBot="1" x14ac:dyDescent="0.35">
      <c r="A252" s="46" t="s">
        <v>358</v>
      </c>
      <c r="B252" s="13" t="s">
        <v>596</v>
      </c>
      <c r="C252" s="15">
        <v>212.9</v>
      </c>
      <c r="D252" s="15">
        <v>212.9</v>
      </c>
      <c r="E252" s="15">
        <v>100</v>
      </c>
      <c r="F252" s="15">
        <v>212.9</v>
      </c>
      <c r="G252" s="15">
        <v>100</v>
      </c>
      <c r="H252" s="15">
        <v>212.9</v>
      </c>
      <c r="I252" s="14">
        <f t="shared" si="4"/>
        <v>100</v>
      </c>
      <c r="J252" s="48" t="s">
        <v>357</v>
      </c>
      <c r="K252" s="11"/>
    </row>
    <row r="253" spans="1:11" ht="24" thickBot="1" x14ac:dyDescent="0.35">
      <c r="A253" s="47"/>
      <c r="B253" s="16" t="s">
        <v>12</v>
      </c>
      <c r="C253" s="15">
        <v>200.1</v>
      </c>
      <c r="D253" s="15">
        <v>200.1</v>
      </c>
      <c r="E253" s="15">
        <v>100</v>
      </c>
      <c r="F253" s="15">
        <v>200.1</v>
      </c>
      <c r="G253" s="15">
        <v>100</v>
      </c>
      <c r="H253" s="15">
        <v>200.1</v>
      </c>
      <c r="I253" s="14">
        <f t="shared" si="4"/>
        <v>100</v>
      </c>
      <c r="J253" s="49"/>
      <c r="K253" s="11"/>
    </row>
    <row r="254" spans="1:11" ht="24" thickBot="1" x14ac:dyDescent="0.35">
      <c r="A254" s="47"/>
      <c r="B254" s="16" t="s">
        <v>13</v>
      </c>
      <c r="C254" s="15">
        <v>12.8</v>
      </c>
      <c r="D254" s="15">
        <v>12.8</v>
      </c>
      <c r="E254" s="15">
        <v>100</v>
      </c>
      <c r="F254" s="15">
        <v>12.8</v>
      </c>
      <c r="G254" s="15">
        <v>100</v>
      </c>
      <c r="H254" s="15">
        <v>12.8</v>
      </c>
      <c r="I254" s="14">
        <f t="shared" si="4"/>
        <v>100</v>
      </c>
      <c r="J254" s="49"/>
      <c r="K254" s="11"/>
    </row>
    <row r="255" spans="1:11" ht="102" customHeight="1" thickBot="1" x14ac:dyDescent="0.35">
      <c r="A255" s="46" t="s">
        <v>359</v>
      </c>
      <c r="B255" s="13" t="s">
        <v>597</v>
      </c>
      <c r="C255" s="10">
        <v>40628.300000000003</v>
      </c>
      <c r="D255" s="10">
        <v>40628.300000000003</v>
      </c>
      <c r="E255" s="15">
        <v>100</v>
      </c>
      <c r="F255" s="10">
        <v>40628.300000000003</v>
      </c>
      <c r="G255" s="15">
        <v>100</v>
      </c>
      <c r="H255" s="10">
        <v>40628.300000000003</v>
      </c>
      <c r="I255" s="14">
        <f t="shared" si="4"/>
        <v>100</v>
      </c>
      <c r="J255" s="48" t="s">
        <v>360</v>
      </c>
      <c r="K255" s="11"/>
    </row>
    <row r="256" spans="1:11" ht="24" thickBot="1" x14ac:dyDescent="0.35">
      <c r="A256" s="47"/>
      <c r="B256" s="16" t="s">
        <v>12</v>
      </c>
      <c r="C256" s="10">
        <v>38190.6</v>
      </c>
      <c r="D256" s="10">
        <v>38190.6</v>
      </c>
      <c r="E256" s="15">
        <v>100</v>
      </c>
      <c r="F256" s="10">
        <v>38190.6</v>
      </c>
      <c r="G256" s="15">
        <v>100</v>
      </c>
      <c r="H256" s="10">
        <v>38190.6</v>
      </c>
      <c r="I256" s="14">
        <f t="shared" si="4"/>
        <v>100</v>
      </c>
      <c r="J256" s="49"/>
      <c r="K256" s="11"/>
    </row>
    <row r="257" spans="1:11" ht="24" thickBot="1" x14ac:dyDescent="0.35">
      <c r="A257" s="47"/>
      <c r="B257" s="16" t="s">
        <v>13</v>
      </c>
      <c r="C257" s="10">
        <v>2437.6999999999998</v>
      </c>
      <c r="D257" s="10">
        <v>2437.6999999999998</v>
      </c>
      <c r="E257" s="15">
        <v>100</v>
      </c>
      <c r="F257" s="10">
        <v>2437.6999999999998</v>
      </c>
      <c r="G257" s="15">
        <v>100</v>
      </c>
      <c r="H257" s="10">
        <v>2437.6999999999998</v>
      </c>
      <c r="I257" s="14">
        <f t="shared" si="4"/>
        <v>100</v>
      </c>
      <c r="J257" s="49"/>
      <c r="K257" s="11"/>
    </row>
    <row r="258" spans="1:11" ht="120" customHeight="1" thickBot="1" x14ac:dyDescent="0.35">
      <c r="A258" s="46" t="s">
        <v>361</v>
      </c>
      <c r="B258" s="13" t="s">
        <v>598</v>
      </c>
      <c r="C258" s="10">
        <v>4942.1000000000004</v>
      </c>
      <c r="D258" s="10">
        <v>4942.1000000000004</v>
      </c>
      <c r="E258" s="15">
        <v>100</v>
      </c>
      <c r="F258" s="10">
        <v>4942.1000000000004</v>
      </c>
      <c r="G258" s="15">
        <v>100</v>
      </c>
      <c r="H258" s="10">
        <v>4942.1000000000004</v>
      </c>
      <c r="I258" s="14">
        <f t="shared" si="4"/>
        <v>100</v>
      </c>
      <c r="J258" s="48" t="s">
        <v>362</v>
      </c>
      <c r="K258" s="11"/>
    </row>
    <row r="259" spans="1:11" ht="24" thickBot="1" x14ac:dyDescent="0.35">
      <c r="A259" s="47"/>
      <c r="B259" s="16" t="s">
        <v>12</v>
      </c>
      <c r="C259" s="10">
        <v>4645.5</v>
      </c>
      <c r="D259" s="10">
        <v>4645.5</v>
      </c>
      <c r="E259" s="15">
        <v>100</v>
      </c>
      <c r="F259" s="10">
        <v>4645.5</v>
      </c>
      <c r="G259" s="15">
        <v>100</v>
      </c>
      <c r="H259" s="10">
        <v>4645.5</v>
      </c>
      <c r="I259" s="14">
        <f t="shared" si="4"/>
        <v>100</v>
      </c>
      <c r="J259" s="49"/>
      <c r="K259" s="11"/>
    </row>
    <row r="260" spans="1:11" ht="24" thickBot="1" x14ac:dyDescent="0.35">
      <c r="A260" s="47"/>
      <c r="B260" s="16" t="s">
        <v>13</v>
      </c>
      <c r="C260" s="15">
        <v>296.60000000000002</v>
      </c>
      <c r="D260" s="15">
        <v>296.5</v>
      </c>
      <c r="E260" s="15">
        <v>100</v>
      </c>
      <c r="F260" s="15">
        <v>296.5</v>
      </c>
      <c r="G260" s="15">
        <v>100</v>
      </c>
      <c r="H260" s="15">
        <v>296.5</v>
      </c>
      <c r="I260" s="14">
        <f t="shared" si="4"/>
        <v>99.966284558327715</v>
      </c>
      <c r="J260" s="49"/>
      <c r="K260" s="11"/>
    </row>
    <row r="261" spans="1:11" ht="171.75" customHeight="1" thickBot="1" x14ac:dyDescent="0.35">
      <c r="A261" s="46" t="s">
        <v>363</v>
      </c>
      <c r="B261" s="13" t="s">
        <v>868</v>
      </c>
      <c r="C261" s="10">
        <v>35631.300000000003</v>
      </c>
      <c r="D261" s="10">
        <v>10060</v>
      </c>
      <c r="E261" s="15">
        <v>28.2</v>
      </c>
      <c r="F261" s="10">
        <v>10060</v>
      </c>
      <c r="G261" s="15">
        <v>28.2</v>
      </c>
      <c r="H261" s="15">
        <v>0</v>
      </c>
      <c r="I261" s="14">
        <f t="shared" si="4"/>
        <v>0</v>
      </c>
      <c r="J261" s="48" t="s">
        <v>364</v>
      </c>
      <c r="K261" s="11"/>
    </row>
    <row r="262" spans="1:11" ht="24" thickBot="1" x14ac:dyDescent="0.35">
      <c r="A262" s="47"/>
      <c r="B262" s="16" t="s">
        <v>12</v>
      </c>
      <c r="C262" s="10">
        <v>31888.9</v>
      </c>
      <c r="D262" s="10">
        <v>9288</v>
      </c>
      <c r="E262" s="15">
        <v>29.1</v>
      </c>
      <c r="F262" s="10">
        <v>9288</v>
      </c>
      <c r="G262" s="15">
        <v>29.1</v>
      </c>
      <c r="H262" s="15">
        <v>0</v>
      </c>
      <c r="I262" s="14">
        <f t="shared" si="4"/>
        <v>0</v>
      </c>
      <c r="J262" s="49"/>
      <c r="K262" s="11"/>
    </row>
    <row r="263" spans="1:11" ht="24" thickBot="1" x14ac:dyDescent="0.35">
      <c r="A263" s="47"/>
      <c r="B263" s="16" t="s">
        <v>13</v>
      </c>
      <c r="C263" s="10">
        <v>3742.4</v>
      </c>
      <c r="D263" s="15">
        <v>772</v>
      </c>
      <c r="E263" s="15">
        <v>20.6</v>
      </c>
      <c r="F263" s="15">
        <v>772</v>
      </c>
      <c r="G263" s="15">
        <v>20.6</v>
      </c>
      <c r="H263" s="15">
        <v>0</v>
      </c>
      <c r="I263" s="14">
        <f t="shared" si="4"/>
        <v>0</v>
      </c>
      <c r="J263" s="49"/>
      <c r="K263" s="11"/>
    </row>
    <row r="264" spans="1:11" ht="168" customHeight="1" thickBot="1" x14ac:dyDescent="0.35">
      <c r="A264" s="46" t="s">
        <v>365</v>
      </c>
      <c r="B264" s="13" t="s">
        <v>599</v>
      </c>
      <c r="C264" s="10">
        <v>9182.7999999999993</v>
      </c>
      <c r="D264" s="10">
        <v>8969.2999999999993</v>
      </c>
      <c r="E264" s="15">
        <v>97.7</v>
      </c>
      <c r="F264" s="10">
        <v>8969.2999999999993</v>
      </c>
      <c r="G264" s="15">
        <v>97.7</v>
      </c>
      <c r="H264" s="10">
        <v>8969.2999999999993</v>
      </c>
      <c r="I264" s="14">
        <f t="shared" si="4"/>
        <v>97.67500108899246</v>
      </c>
      <c r="J264" s="48" t="s">
        <v>366</v>
      </c>
      <c r="K264" s="11"/>
    </row>
    <row r="265" spans="1:11" ht="24" thickBot="1" x14ac:dyDescent="0.35">
      <c r="A265" s="47"/>
      <c r="B265" s="16" t="s">
        <v>12</v>
      </c>
      <c r="C265" s="10">
        <v>8495.6</v>
      </c>
      <c r="D265" s="10">
        <v>8294.7999999999993</v>
      </c>
      <c r="E265" s="15">
        <v>97.6</v>
      </c>
      <c r="F265" s="10">
        <v>8294.7999999999993</v>
      </c>
      <c r="G265" s="15">
        <v>97.6</v>
      </c>
      <c r="H265" s="10">
        <v>8294.7999999999993</v>
      </c>
      <c r="I265" s="14">
        <f t="shared" si="4"/>
        <v>97.636423560431268</v>
      </c>
      <c r="J265" s="49"/>
      <c r="K265" s="11"/>
    </row>
    <row r="266" spans="1:11" ht="24" thickBot="1" x14ac:dyDescent="0.35">
      <c r="A266" s="47"/>
      <c r="B266" s="16" t="s">
        <v>13</v>
      </c>
      <c r="C266" s="15">
        <v>687.2</v>
      </c>
      <c r="D266" s="15">
        <v>674.5</v>
      </c>
      <c r="E266" s="15">
        <v>98.1</v>
      </c>
      <c r="F266" s="15">
        <v>674.5</v>
      </c>
      <c r="G266" s="15">
        <v>98.1</v>
      </c>
      <c r="H266" s="15">
        <v>674.5</v>
      </c>
      <c r="I266" s="14">
        <f t="shared" si="4"/>
        <v>98.151920838183926</v>
      </c>
      <c r="J266" s="49"/>
      <c r="K266" s="11"/>
    </row>
    <row r="267" spans="1:11" ht="126" customHeight="1" thickBot="1" x14ac:dyDescent="0.35">
      <c r="A267" s="46" t="s">
        <v>367</v>
      </c>
      <c r="B267" s="13" t="s">
        <v>600</v>
      </c>
      <c r="C267" s="10">
        <v>46364</v>
      </c>
      <c r="D267" s="10">
        <v>27529.7</v>
      </c>
      <c r="E267" s="15">
        <v>59.4</v>
      </c>
      <c r="F267" s="10">
        <v>27117.8</v>
      </c>
      <c r="G267" s="15">
        <v>58.5</v>
      </c>
      <c r="H267" s="10">
        <v>14281.9</v>
      </c>
      <c r="I267" s="14">
        <f t="shared" si="4"/>
        <v>30.803856440341644</v>
      </c>
      <c r="J267" s="48" t="s">
        <v>368</v>
      </c>
      <c r="K267" s="11"/>
    </row>
    <row r="268" spans="1:11" ht="24" thickBot="1" x14ac:dyDescent="0.35">
      <c r="A268" s="47"/>
      <c r="B268" s="16" t="s">
        <v>12</v>
      </c>
      <c r="C268" s="10">
        <v>42098.5</v>
      </c>
      <c r="D268" s="10">
        <v>25490.7</v>
      </c>
      <c r="E268" s="15">
        <v>60.6</v>
      </c>
      <c r="F268" s="10">
        <v>25490.7</v>
      </c>
      <c r="G268" s="15">
        <v>60.6</v>
      </c>
      <c r="H268" s="10">
        <v>13425.1</v>
      </c>
      <c r="I268" s="14">
        <f t="shared" si="4"/>
        <v>31.889734788650426</v>
      </c>
      <c r="J268" s="49"/>
      <c r="K268" s="11"/>
    </row>
    <row r="269" spans="1:11" ht="24" thickBot="1" x14ac:dyDescent="0.35">
      <c r="A269" s="47"/>
      <c r="B269" s="16" t="s">
        <v>13</v>
      </c>
      <c r="C269" s="10">
        <v>4265.5</v>
      </c>
      <c r="D269" s="10">
        <v>2039</v>
      </c>
      <c r="E269" s="15">
        <v>47.8</v>
      </c>
      <c r="F269" s="10">
        <v>1627.1</v>
      </c>
      <c r="G269" s="15">
        <v>38.1</v>
      </c>
      <c r="H269" s="15">
        <v>856.8</v>
      </c>
      <c r="I269" s="14">
        <f t="shared" si="4"/>
        <v>20.086742468643767</v>
      </c>
      <c r="J269" s="49"/>
      <c r="K269" s="11"/>
    </row>
    <row r="270" spans="1:11" ht="97.5" customHeight="1" thickBot="1" x14ac:dyDescent="0.35">
      <c r="A270" s="46" t="s">
        <v>369</v>
      </c>
      <c r="B270" s="13" t="s">
        <v>601</v>
      </c>
      <c r="C270" s="10">
        <v>9511.9</v>
      </c>
      <c r="D270" s="15">
        <v>668.7</v>
      </c>
      <c r="E270" s="15">
        <v>7</v>
      </c>
      <c r="F270" s="15">
        <v>668.7</v>
      </c>
      <c r="G270" s="15">
        <v>7</v>
      </c>
      <c r="H270" s="15">
        <v>668.7</v>
      </c>
      <c r="I270" s="14">
        <f t="shared" si="4"/>
        <v>7.0301411915600465</v>
      </c>
      <c r="J270" s="48" t="s">
        <v>370</v>
      </c>
      <c r="K270" s="11"/>
    </row>
    <row r="271" spans="1:11" ht="24" thickBot="1" x14ac:dyDescent="0.35">
      <c r="A271" s="47"/>
      <c r="B271" s="16" t="s">
        <v>12</v>
      </c>
      <c r="C271" s="10">
        <v>8941.2000000000007</v>
      </c>
      <c r="D271" s="15">
        <v>628.6</v>
      </c>
      <c r="E271" s="15">
        <v>7</v>
      </c>
      <c r="F271" s="15">
        <v>628.6</v>
      </c>
      <c r="G271" s="15">
        <v>7</v>
      </c>
      <c r="H271" s="15">
        <v>628.6</v>
      </c>
      <c r="I271" s="14">
        <f t="shared" si="4"/>
        <v>7.0303762358520112</v>
      </c>
      <c r="J271" s="49"/>
      <c r="K271" s="11"/>
    </row>
    <row r="272" spans="1:11" ht="24" thickBot="1" x14ac:dyDescent="0.35">
      <c r="A272" s="47"/>
      <c r="B272" s="16" t="s">
        <v>13</v>
      </c>
      <c r="C272" s="15">
        <v>570.70000000000005</v>
      </c>
      <c r="D272" s="15">
        <v>40.1</v>
      </c>
      <c r="E272" s="15">
        <v>7</v>
      </c>
      <c r="F272" s="15">
        <v>40.1</v>
      </c>
      <c r="G272" s="15">
        <v>7</v>
      </c>
      <c r="H272" s="15">
        <v>40.1</v>
      </c>
      <c r="I272" s="14">
        <f t="shared" si="4"/>
        <v>7.0264587348869814</v>
      </c>
      <c r="J272" s="49"/>
      <c r="K272" s="11"/>
    </row>
    <row r="273" spans="1:11" ht="195" customHeight="1" thickBot="1" x14ac:dyDescent="0.3">
      <c r="A273" s="46" t="s">
        <v>371</v>
      </c>
      <c r="B273" s="13" t="s">
        <v>602</v>
      </c>
      <c r="C273" s="10">
        <f>C274+C275</f>
        <v>11781.4</v>
      </c>
      <c r="D273" s="10">
        <f>D274+D275</f>
        <v>11781.4</v>
      </c>
      <c r="E273" s="15">
        <v>100</v>
      </c>
      <c r="F273" s="10">
        <f>F274+F275</f>
        <v>11781.4</v>
      </c>
      <c r="G273" s="15">
        <v>100</v>
      </c>
      <c r="H273" s="10">
        <f>H274+H275</f>
        <v>11781.4</v>
      </c>
      <c r="I273" s="14">
        <f t="shared" si="4"/>
        <v>100</v>
      </c>
      <c r="J273" s="48" t="s">
        <v>372</v>
      </c>
      <c r="K273" s="31"/>
    </row>
    <row r="274" spans="1:11" ht="24" thickBot="1" x14ac:dyDescent="0.35">
      <c r="A274" s="47"/>
      <c r="B274" s="16" t="s">
        <v>12</v>
      </c>
      <c r="C274" s="10">
        <v>10000</v>
      </c>
      <c r="D274" s="10">
        <v>10000</v>
      </c>
      <c r="E274" s="15">
        <v>100</v>
      </c>
      <c r="F274" s="10">
        <v>10000</v>
      </c>
      <c r="G274" s="15">
        <v>100</v>
      </c>
      <c r="H274" s="10">
        <v>10000</v>
      </c>
      <c r="I274" s="14">
        <f t="shared" si="4"/>
        <v>100</v>
      </c>
      <c r="J274" s="49"/>
      <c r="K274" s="11"/>
    </row>
    <row r="275" spans="1:11" ht="24" thickBot="1" x14ac:dyDescent="0.35">
      <c r="A275" s="47"/>
      <c r="B275" s="16" t="s">
        <v>13</v>
      </c>
      <c r="C275" s="10">
        <f>1773+8.4</f>
        <v>1781.4</v>
      </c>
      <c r="D275" s="10">
        <f>1773+8.4</f>
        <v>1781.4</v>
      </c>
      <c r="E275" s="15">
        <v>100</v>
      </c>
      <c r="F275" s="10">
        <f>1773+8.4</f>
        <v>1781.4</v>
      </c>
      <c r="G275" s="15">
        <v>100</v>
      </c>
      <c r="H275" s="10">
        <f>1773+8.4</f>
        <v>1781.4</v>
      </c>
      <c r="I275" s="14">
        <f t="shared" si="4"/>
        <v>100</v>
      </c>
      <c r="J275" s="49"/>
      <c r="K275" s="11"/>
    </row>
    <row r="276" spans="1:11" ht="255" customHeight="1" thickBot="1" x14ac:dyDescent="0.35">
      <c r="A276" s="46" t="s">
        <v>373</v>
      </c>
      <c r="B276" s="13" t="s">
        <v>603</v>
      </c>
      <c r="C276" s="10">
        <v>40681.5</v>
      </c>
      <c r="D276" s="10">
        <v>12204.5</v>
      </c>
      <c r="E276" s="15">
        <v>30</v>
      </c>
      <c r="F276" s="10">
        <v>12204.5</v>
      </c>
      <c r="G276" s="15">
        <v>30</v>
      </c>
      <c r="H276" s="10">
        <v>12204.5</v>
      </c>
      <c r="I276" s="14">
        <f t="shared" si="4"/>
        <v>30.000122905989208</v>
      </c>
      <c r="J276" s="48" t="s">
        <v>374</v>
      </c>
      <c r="K276" s="11"/>
    </row>
    <row r="277" spans="1:11" ht="24" thickBot="1" x14ac:dyDescent="0.35">
      <c r="A277" s="47"/>
      <c r="B277" s="16" t="s">
        <v>12</v>
      </c>
      <c r="C277" s="10">
        <v>38240.6</v>
      </c>
      <c r="D277" s="10">
        <v>11472.2</v>
      </c>
      <c r="E277" s="15">
        <v>30</v>
      </c>
      <c r="F277" s="10">
        <v>11472.2</v>
      </c>
      <c r="G277" s="15">
        <v>30</v>
      </c>
      <c r="H277" s="10">
        <v>11472.2</v>
      </c>
      <c r="I277" s="14">
        <f t="shared" si="4"/>
        <v>30.000052300434621</v>
      </c>
      <c r="J277" s="49"/>
      <c r="K277" s="11"/>
    </row>
    <row r="278" spans="1:11" ht="24" thickBot="1" x14ac:dyDescent="0.35">
      <c r="A278" s="47"/>
      <c r="B278" s="16" t="s">
        <v>13</v>
      </c>
      <c r="C278" s="10">
        <v>2440.9</v>
      </c>
      <c r="D278" s="15">
        <v>732.3</v>
      </c>
      <c r="E278" s="15">
        <v>30</v>
      </c>
      <c r="F278" s="15">
        <v>732.3</v>
      </c>
      <c r="G278" s="15">
        <v>30</v>
      </c>
      <c r="H278" s="15">
        <v>732.3</v>
      </c>
      <c r="I278" s="14">
        <f t="shared" si="4"/>
        <v>30.001229054856811</v>
      </c>
      <c r="J278" s="49"/>
      <c r="K278" s="11"/>
    </row>
    <row r="279" spans="1:11" ht="100.5" customHeight="1" thickBot="1" x14ac:dyDescent="0.35">
      <c r="A279" s="46" t="s">
        <v>375</v>
      </c>
      <c r="B279" s="13" t="s">
        <v>604</v>
      </c>
      <c r="C279" s="10">
        <v>19602.900000000001</v>
      </c>
      <c r="D279" s="10">
        <v>19255.099999999999</v>
      </c>
      <c r="E279" s="15">
        <v>98.2</v>
      </c>
      <c r="F279" s="10">
        <v>19255.099999999999</v>
      </c>
      <c r="G279" s="15">
        <v>98.2</v>
      </c>
      <c r="H279" s="10">
        <v>19255.099999999999</v>
      </c>
      <c r="I279" s="14">
        <f t="shared" si="4"/>
        <v>98.225772717302021</v>
      </c>
      <c r="J279" s="48" t="s">
        <v>376</v>
      </c>
      <c r="K279" s="11"/>
    </row>
    <row r="280" spans="1:11" ht="24" thickBot="1" x14ac:dyDescent="0.35">
      <c r="A280" s="47"/>
      <c r="B280" s="16" t="s">
        <v>12</v>
      </c>
      <c r="C280" s="10">
        <v>18099.8</v>
      </c>
      <c r="D280" s="10">
        <v>18099.8</v>
      </c>
      <c r="E280" s="15">
        <v>100</v>
      </c>
      <c r="F280" s="10">
        <v>18099.8</v>
      </c>
      <c r="G280" s="15">
        <v>100</v>
      </c>
      <c r="H280" s="10">
        <v>18099.8</v>
      </c>
      <c r="I280" s="14">
        <f t="shared" ref="I280:I343" si="5">H280/C280*100</f>
        <v>100</v>
      </c>
      <c r="J280" s="49"/>
      <c r="K280" s="11"/>
    </row>
    <row r="281" spans="1:11" ht="24" thickBot="1" x14ac:dyDescent="0.35">
      <c r="A281" s="47"/>
      <c r="B281" s="16" t="s">
        <v>13</v>
      </c>
      <c r="C281" s="10">
        <v>1503.1</v>
      </c>
      <c r="D281" s="10">
        <v>1155.3</v>
      </c>
      <c r="E281" s="15">
        <v>76.900000000000006</v>
      </c>
      <c r="F281" s="10">
        <v>1155.3</v>
      </c>
      <c r="G281" s="15">
        <v>76.900000000000006</v>
      </c>
      <c r="H281" s="10">
        <v>1155.3</v>
      </c>
      <c r="I281" s="14">
        <f t="shared" si="5"/>
        <v>76.861153615860559</v>
      </c>
      <c r="J281" s="49"/>
      <c r="K281" s="11"/>
    </row>
    <row r="282" spans="1:11" ht="159" thickBot="1" x14ac:dyDescent="0.35">
      <c r="A282" s="46" t="s">
        <v>377</v>
      </c>
      <c r="B282" s="13" t="s">
        <v>605</v>
      </c>
      <c r="C282" s="10">
        <v>8194.9</v>
      </c>
      <c r="D282" s="10">
        <v>8194.9</v>
      </c>
      <c r="E282" s="15">
        <v>100</v>
      </c>
      <c r="F282" s="10">
        <v>8194.9</v>
      </c>
      <c r="G282" s="15">
        <v>100</v>
      </c>
      <c r="H282" s="10">
        <v>8194.9</v>
      </c>
      <c r="I282" s="14">
        <f t="shared" si="5"/>
        <v>100</v>
      </c>
      <c r="J282" s="48" t="s">
        <v>378</v>
      </c>
      <c r="K282" s="11"/>
    </row>
    <row r="283" spans="1:11" ht="24" thickBot="1" x14ac:dyDescent="0.35">
      <c r="A283" s="47"/>
      <c r="B283" s="16" t="s">
        <v>12</v>
      </c>
      <c r="C283" s="10">
        <v>7703.2</v>
      </c>
      <c r="D283" s="10">
        <v>7703.2</v>
      </c>
      <c r="E283" s="15">
        <v>100</v>
      </c>
      <c r="F283" s="10">
        <v>7703.2</v>
      </c>
      <c r="G283" s="15">
        <v>100</v>
      </c>
      <c r="H283" s="10">
        <v>7703.2</v>
      </c>
      <c r="I283" s="14">
        <f t="shared" si="5"/>
        <v>100</v>
      </c>
      <c r="J283" s="49"/>
      <c r="K283" s="11"/>
    </row>
    <row r="284" spans="1:11" ht="24" thickBot="1" x14ac:dyDescent="0.35">
      <c r="A284" s="47"/>
      <c r="B284" s="16" t="s">
        <v>13</v>
      </c>
      <c r="C284" s="15">
        <v>491.7</v>
      </c>
      <c r="D284" s="15">
        <v>491.7</v>
      </c>
      <c r="E284" s="15">
        <v>100</v>
      </c>
      <c r="F284" s="15">
        <v>491.7</v>
      </c>
      <c r="G284" s="15">
        <v>100</v>
      </c>
      <c r="H284" s="15">
        <v>491.7</v>
      </c>
      <c r="I284" s="14">
        <f t="shared" si="5"/>
        <v>100</v>
      </c>
      <c r="J284" s="49"/>
      <c r="K284" s="11"/>
    </row>
    <row r="285" spans="1:11" ht="116.25" customHeight="1" thickBot="1" x14ac:dyDescent="0.35">
      <c r="A285" s="46" t="s">
        <v>379</v>
      </c>
      <c r="B285" s="13" t="s">
        <v>606</v>
      </c>
      <c r="C285" s="10">
        <v>18636.7</v>
      </c>
      <c r="D285" s="10">
        <v>18530.7</v>
      </c>
      <c r="E285" s="15">
        <v>99.4</v>
      </c>
      <c r="F285" s="10">
        <v>18530.7</v>
      </c>
      <c r="G285" s="15">
        <v>99.4</v>
      </c>
      <c r="H285" s="10">
        <v>18530.7</v>
      </c>
      <c r="I285" s="14">
        <f t="shared" si="5"/>
        <v>99.431229777804006</v>
      </c>
      <c r="J285" s="48" t="s">
        <v>378</v>
      </c>
      <c r="K285" s="11"/>
    </row>
    <row r="286" spans="1:11" ht="24" thickBot="1" x14ac:dyDescent="0.35">
      <c r="A286" s="47"/>
      <c r="B286" s="16" t="s">
        <v>12</v>
      </c>
      <c r="C286" s="10">
        <v>17518.5</v>
      </c>
      <c r="D286" s="10">
        <v>17418.8</v>
      </c>
      <c r="E286" s="15">
        <v>99.4</v>
      </c>
      <c r="F286" s="10">
        <v>17418.8</v>
      </c>
      <c r="G286" s="15">
        <v>99.4</v>
      </c>
      <c r="H286" s="10">
        <v>17418.8</v>
      </c>
      <c r="I286" s="14">
        <f t="shared" si="5"/>
        <v>99.430887347661042</v>
      </c>
      <c r="J286" s="49"/>
      <c r="K286" s="11"/>
    </row>
    <row r="287" spans="1:11" ht="24" thickBot="1" x14ac:dyDescent="0.35">
      <c r="A287" s="47"/>
      <c r="B287" s="16" t="s">
        <v>13</v>
      </c>
      <c r="C287" s="10">
        <v>1118.2</v>
      </c>
      <c r="D287" s="10">
        <v>1111.8</v>
      </c>
      <c r="E287" s="15">
        <v>99.4</v>
      </c>
      <c r="F287" s="10">
        <v>1111.8</v>
      </c>
      <c r="G287" s="15">
        <v>99.4</v>
      </c>
      <c r="H287" s="10">
        <v>1111.8</v>
      </c>
      <c r="I287" s="14">
        <f t="shared" si="5"/>
        <v>99.427651582901078</v>
      </c>
      <c r="J287" s="49"/>
      <c r="K287" s="11"/>
    </row>
    <row r="288" spans="1:11" ht="119.25" customHeight="1" thickBot="1" x14ac:dyDescent="0.35">
      <c r="A288" s="46" t="s">
        <v>380</v>
      </c>
      <c r="B288" s="13" t="s">
        <v>607</v>
      </c>
      <c r="C288" s="10">
        <v>23273.7</v>
      </c>
      <c r="D288" s="10">
        <v>23273.7</v>
      </c>
      <c r="E288" s="15">
        <v>100</v>
      </c>
      <c r="F288" s="10">
        <v>23273.7</v>
      </c>
      <c r="G288" s="15">
        <v>100</v>
      </c>
      <c r="H288" s="10">
        <v>23273.7</v>
      </c>
      <c r="I288" s="14">
        <f t="shared" si="5"/>
        <v>100</v>
      </c>
      <c r="J288" s="48" t="s">
        <v>378</v>
      </c>
      <c r="K288" s="11"/>
    </row>
    <row r="289" spans="1:11" ht="24" thickBot="1" x14ac:dyDescent="0.35">
      <c r="A289" s="47"/>
      <c r="B289" s="16" t="s">
        <v>12</v>
      </c>
      <c r="C289" s="10">
        <v>21877.3</v>
      </c>
      <c r="D289" s="10">
        <v>21877.200000000001</v>
      </c>
      <c r="E289" s="15">
        <v>100</v>
      </c>
      <c r="F289" s="10">
        <v>21877.200000000001</v>
      </c>
      <c r="G289" s="15">
        <v>100</v>
      </c>
      <c r="H289" s="10">
        <v>21877.200000000001</v>
      </c>
      <c r="I289" s="14">
        <f t="shared" si="5"/>
        <v>99.999542905203114</v>
      </c>
      <c r="J289" s="49"/>
      <c r="K289" s="11"/>
    </row>
    <row r="290" spans="1:11" ht="24" thickBot="1" x14ac:dyDescent="0.35">
      <c r="A290" s="47"/>
      <c r="B290" s="16" t="s">
        <v>13</v>
      </c>
      <c r="C290" s="10">
        <v>1396.4</v>
      </c>
      <c r="D290" s="10">
        <v>1396.4</v>
      </c>
      <c r="E290" s="15">
        <v>100</v>
      </c>
      <c r="F290" s="10">
        <v>1396.4</v>
      </c>
      <c r="G290" s="15">
        <v>100</v>
      </c>
      <c r="H290" s="10">
        <v>1396.4</v>
      </c>
      <c r="I290" s="14">
        <f t="shared" si="5"/>
        <v>100</v>
      </c>
      <c r="J290" s="49"/>
      <c r="K290" s="11"/>
    </row>
    <row r="291" spans="1:11" ht="156" customHeight="1" thickBot="1" x14ac:dyDescent="0.35">
      <c r="A291" s="46" t="s">
        <v>381</v>
      </c>
      <c r="B291" s="13" t="s">
        <v>608</v>
      </c>
      <c r="C291" s="10">
        <v>1600000</v>
      </c>
      <c r="D291" s="10">
        <v>1600000</v>
      </c>
      <c r="E291" s="15">
        <v>100</v>
      </c>
      <c r="F291" s="10">
        <v>1600000</v>
      </c>
      <c r="G291" s="15">
        <v>100</v>
      </c>
      <c r="H291" s="15">
        <v>0</v>
      </c>
      <c r="I291" s="14">
        <f t="shared" si="5"/>
        <v>0</v>
      </c>
      <c r="J291" s="48" t="s">
        <v>609</v>
      </c>
      <c r="K291" s="11"/>
    </row>
    <row r="292" spans="1:11" ht="24" thickBot="1" x14ac:dyDescent="0.35">
      <c r="A292" s="47"/>
      <c r="B292" s="16" t="s">
        <v>12</v>
      </c>
      <c r="C292" s="10">
        <v>1600000</v>
      </c>
      <c r="D292" s="10">
        <v>1600000</v>
      </c>
      <c r="E292" s="15">
        <v>100</v>
      </c>
      <c r="F292" s="10">
        <v>1600000</v>
      </c>
      <c r="G292" s="15">
        <v>100</v>
      </c>
      <c r="H292" s="15">
        <v>0</v>
      </c>
      <c r="I292" s="14">
        <f t="shared" si="5"/>
        <v>0</v>
      </c>
      <c r="J292" s="49"/>
      <c r="K292" s="11"/>
    </row>
    <row r="293" spans="1:11" ht="171.75" customHeight="1" thickBot="1" x14ac:dyDescent="0.35">
      <c r="A293" s="46" t="s">
        <v>382</v>
      </c>
      <c r="B293" s="13" t="s">
        <v>610</v>
      </c>
      <c r="C293" s="10">
        <v>26441.599999999999</v>
      </c>
      <c r="D293" s="10">
        <v>26441.599999999999</v>
      </c>
      <c r="E293" s="15">
        <v>100</v>
      </c>
      <c r="F293" s="10">
        <v>26441.599999999999</v>
      </c>
      <c r="G293" s="15">
        <v>100</v>
      </c>
      <c r="H293" s="15">
        <v>0</v>
      </c>
      <c r="I293" s="14">
        <f t="shared" si="5"/>
        <v>0</v>
      </c>
      <c r="J293" s="48" t="s">
        <v>611</v>
      </c>
      <c r="K293" s="11"/>
    </row>
    <row r="294" spans="1:11" ht="24" thickBot="1" x14ac:dyDescent="0.35">
      <c r="A294" s="47"/>
      <c r="B294" s="16" t="s">
        <v>12</v>
      </c>
      <c r="C294" s="10">
        <v>24822.6</v>
      </c>
      <c r="D294" s="10">
        <v>24822.6</v>
      </c>
      <c r="E294" s="15">
        <v>100</v>
      </c>
      <c r="F294" s="10">
        <v>24822.6</v>
      </c>
      <c r="G294" s="15">
        <v>100</v>
      </c>
      <c r="H294" s="15">
        <v>0</v>
      </c>
      <c r="I294" s="14">
        <f t="shared" si="5"/>
        <v>0</v>
      </c>
      <c r="J294" s="49"/>
      <c r="K294" s="11"/>
    </row>
    <row r="295" spans="1:11" ht="24" thickBot="1" x14ac:dyDescent="0.35">
      <c r="A295" s="47"/>
      <c r="B295" s="16" t="s">
        <v>13</v>
      </c>
      <c r="C295" s="10">
        <v>1619</v>
      </c>
      <c r="D295" s="10">
        <v>1619</v>
      </c>
      <c r="E295" s="15">
        <v>100</v>
      </c>
      <c r="F295" s="10">
        <v>1619</v>
      </c>
      <c r="G295" s="15">
        <v>100</v>
      </c>
      <c r="H295" s="15">
        <v>0</v>
      </c>
      <c r="I295" s="14">
        <f t="shared" si="5"/>
        <v>0</v>
      </c>
      <c r="J295" s="49"/>
      <c r="K295" s="11"/>
    </row>
    <row r="296" spans="1:11" ht="194.25" customHeight="1" thickBot="1" x14ac:dyDescent="0.35">
      <c r="A296" s="46" t="s">
        <v>383</v>
      </c>
      <c r="B296" s="13" t="s">
        <v>612</v>
      </c>
      <c r="C296" s="10">
        <v>17100</v>
      </c>
      <c r="D296" s="10">
        <v>17100</v>
      </c>
      <c r="E296" s="15">
        <v>100</v>
      </c>
      <c r="F296" s="10">
        <v>17100</v>
      </c>
      <c r="G296" s="15">
        <v>100</v>
      </c>
      <c r="H296" s="15">
        <v>0</v>
      </c>
      <c r="I296" s="14">
        <f t="shared" si="5"/>
        <v>0</v>
      </c>
      <c r="J296" s="48" t="s">
        <v>613</v>
      </c>
      <c r="K296" s="11"/>
    </row>
    <row r="297" spans="1:11" ht="24" thickBot="1" x14ac:dyDescent="0.35">
      <c r="A297" s="47"/>
      <c r="B297" s="16" t="s">
        <v>12</v>
      </c>
      <c r="C297" s="10">
        <v>16053</v>
      </c>
      <c r="D297" s="10">
        <v>16053</v>
      </c>
      <c r="E297" s="15">
        <v>100</v>
      </c>
      <c r="F297" s="10">
        <v>16053</v>
      </c>
      <c r="G297" s="15">
        <v>100</v>
      </c>
      <c r="H297" s="15">
        <v>0</v>
      </c>
      <c r="I297" s="14">
        <f t="shared" si="5"/>
        <v>0</v>
      </c>
      <c r="J297" s="49"/>
      <c r="K297" s="11"/>
    </row>
    <row r="298" spans="1:11" ht="24" thickBot="1" x14ac:dyDescent="0.35">
      <c r="A298" s="47"/>
      <c r="B298" s="16" t="s">
        <v>13</v>
      </c>
      <c r="C298" s="10">
        <v>1047</v>
      </c>
      <c r="D298" s="10">
        <v>1047</v>
      </c>
      <c r="E298" s="15">
        <v>100</v>
      </c>
      <c r="F298" s="10">
        <v>1047</v>
      </c>
      <c r="G298" s="15">
        <v>100</v>
      </c>
      <c r="H298" s="15">
        <v>0</v>
      </c>
      <c r="I298" s="14">
        <f t="shared" si="5"/>
        <v>0</v>
      </c>
      <c r="J298" s="49"/>
      <c r="K298" s="11"/>
    </row>
    <row r="299" spans="1:11" ht="206.25" customHeight="1" thickBot="1" x14ac:dyDescent="0.35">
      <c r="A299" s="46" t="s">
        <v>384</v>
      </c>
      <c r="B299" s="13" t="s">
        <v>614</v>
      </c>
      <c r="C299" s="10">
        <v>22050</v>
      </c>
      <c r="D299" s="10">
        <v>22050</v>
      </c>
      <c r="E299" s="15">
        <v>100</v>
      </c>
      <c r="F299" s="10">
        <v>22050</v>
      </c>
      <c r="G299" s="15">
        <v>100</v>
      </c>
      <c r="H299" s="15">
        <v>0</v>
      </c>
      <c r="I299" s="14">
        <f t="shared" si="5"/>
        <v>0</v>
      </c>
      <c r="J299" s="48" t="s">
        <v>615</v>
      </c>
      <c r="K299" s="11"/>
    </row>
    <row r="300" spans="1:11" ht="24" thickBot="1" x14ac:dyDescent="0.35">
      <c r="A300" s="47"/>
      <c r="B300" s="16" t="s">
        <v>12</v>
      </c>
      <c r="C300" s="10">
        <v>20699.900000000001</v>
      </c>
      <c r="D300" s="10">
        <v>20699.900000000001</v>
      </c>
      <c r="E300" s="15">
        <v>100</v>
      </c>
      <c r="F300" s="10">
        <v>20699.900000000001</v>
      </c>
      <c r="G300" s="15">
        <v>100</v>
      </c>
      <c r="H300" s="15">
        <v>0</v>
      </c>
      <c r="I300" s="14">
        <f t="shared" si="5"/>
        <v>0</v>
      </c>
      <c r="J300" s="49"/>
      <c r="K300" s="11"/>
    </row>
    <row r="301" spans="1:11" ht="24" thickBot="1" x14ac:dyDescent="0.35">
      <c r="A301" s="47"/>
      <c r="B301" s="16" t="s">
        <v>13</v>
      </c>
      <c r="C301" s="10">
        <v>1350.1</v>
      </c>
      <c r="D301" s="10">
        <v>1350.1</v>
      </c>
      <c r="E301" s="15">
        <v>100</v>
      </c>
      <c r="F301" s="10">
        <v>1350.1</v>
      </c>
      <c r="G301" s="15">
        <v>100</v>
      </c>
      <c r="H301" s="15">
        <v>0</v>
      </c>
      <c r="I301" s="14">
        <f t="shared" si="5"/>
        <v>0</v>
      </c>
      <c r="J301" s="49"/>
      <c r="K301" s="11"/>
    </row>
    <row r="302" spans="1:11" ht="93.75" customHeight="1" thickBot="1" x14ac:dyDescent="0.35">
      <c r="A302" s="46" t="s">
        <v>385</v>
      </c>
      <c r="B302" s="13" t="s">
        <v>616</v>
      </c>
      <c r="C302" s="15">
        <v>598.1</v>
      </c>
      <c r="D302" s="15">
        <v>598.1</v>
      </c>
      <c r="E302" s="15">
        <v>100</v>
      </c>
      <c r="F302" s="15">
        <v>598.1</v>
      </c>
      <c r="G302" s="15">
        <v>100</v>
      </c>
      <c r="H302" s="15">
        <v>598.1</v>
      </c>
      <c r="I302" s="14">
        <f t="shared" si="5"/>
        <v>100</v>
      </c>
      <c r="J302" s="48" t="s">
        <v>386</v>
      </c>
      <c r="K302" s="11"/>
    </row>
    <row r="303" spans="1:11" ht="24" thickBot="1" x14ac:dyDescent="0.35">
      <c r="A303" s="47"/>
      <c r="B303" s="16" t="s">
        <v>12</v>
      </c>
      <c r="C303" s="15">
        <v>562.20000000000005</v>
      </c>
      <c r="D303" s="15">
        <v>562.20000000000005</v>
      </c>
      <c r="E303" s="15">
        <v>100</v>
      </c>
      <c r="F303" s="15">
        <v>562.20000000000005</v>
      </c>
      <c r="G303" s="15">
        <v>100</v>
      </c>
      <c r="H303" s="15">
        <v>562.20000000000005</v>
      </c>
      <c r="I303" s="14">
        <f t="shared" si="5"/>
        <v>100</v>
      </c>
      <c r="J303" s="49"/>
      <c r="K303" s="11"/>
    </row>
    <row r="304" spans="1:11" ht="24" thickBot="1" x14ac:dyDescent="0.35">
      <c r="A304" s="47"/>
      <c r="B304" s="16" t="s">
        <v>13</v>
      </c>
      <c r="C304" s="15">
        <v>35.9</v>
      </c>
      <c r="D304" s="15">
        <v>35.9</v>
      </c>
      <c r="E304" s="15">
        <v>100</v>
      </c>
      <c r="F304" s="15">
        <v>35.9</v>
      </c>
      <c r="G304" s="15">
        <v>100</v>
      </c>
      <c r="H304" s="15">
        <v>35.9</v>
      </c>
      <c r="I304" s="14">
        <f t="shared" si="5"/>
        <v>100</v>
      </c>
      <c r="J304" s="49"/>
      <c r="K304" s="11"/>
    </row>
    <row r="305" spans="1:11" ht="93.75" customHeight="1" thickBot="1" x14ac:dyDescent="0.35">
      <c r="A305" s="46" t="s">
        <v>387</v>
      </c>
      <c r="B305" s="13" t="s">
        <v>617</v>
      </c>
      <c r="C305" s="15">
        <v>274.10000000000002</v>
      </c>
      <c r="D305" s="15">
        <v>274.10000000000002</v>
      </c>
      <c r="E305" s="15">
        <v>100</v>
      </c>
      <c r="F305" s="15">
        <v>274.10000000000002</v>
      </c>
      <c r="G305" s="15">
        <v>100</v>
      </c>
      <c r="H305" s="15">
        <v>274.10000000000002</v>
      </c>
      <c r="I305" s="14">
        <f t="shared" si="5"/>
        <v>100</v>
      </c>
      <c r="J305" s="48" t="s">
        <v>386</v>
      </c>
      <c r="K305" s="11"/>
    </row>
    <row r="306" spans="1:11" ht="24" thickBot="1" x14ac:dyDescent="0.35">
      <c r="A306" s="47"/>
      <c r="B306" s="16" t="s">
        <v>12</v>
      </c>
      <c r="C306" s="15">
        <v>257.7</v>
      </c>
      <c r="D306" s="15">
        <v>257.7</v>
      </c>
      <c r="E306" s="15">
        <v>100</v>
      </c>
      <c r="F306" s="15">
        <v>257.7</v>
      </c>
      <c r="G306" s="15">
        <v>100</v>
      </c>
      <c r="H306" s="15">
        <v>257.7</v>
      </c>
      <c r="I306" s="14">
        <f t="shared" si="5"/>
        <v>100</v>
      </c>
      <c r="J306" s="49"/>
      <c r="K306" s="11"/>
    </row>
    <row r="307" spans="1:11" ht="24" thickBot="1" x14ac:dyDescent="0.35">
      <c r="A307" s="47"/>
      <c r="B307" s="16" t="s">
        <v>13</v>
      </c>
      <c r="C307" s="15">
        <v>16.399999999999999</v>
      </c>
      <c r="D307" s="15">
        <v>16.399999999999999</v>
      </c>
      <c r="E307" s="15">
        <v>100</v>
      </c>
      <c r="F307" s="15">
        <v>16.399999999999999</v>
      </c>
      <c r="G307" s="15">
        <v>100</v>
      </c>
      <c r="H307" s="15">
        <v>16.399999999999999</v>
      </c>
      <c r="I307" s="14">
        <f t="shared" si="5"/>
        <v>100</v>
      </c>
      <c r="J307" s="49"/>
      <c r="K307" s="11"/>
    </row>
    <row r="308" spans="1:11" ht="140.25" customHeight="1" thickBot="1" x14ac:dyDescent="0.35">
      <c r="A308" s="46" t="s">
        <v>388</v>
      </c>
      <c r="B308" s="13" t="s">
        <v>618</v>
      </c>
      <c r="C308" s="15">
        <v>575.20000000000005</v>
      </c>
      <c r="D308" s="15">
        <v>575.20000000000005</v>
      </c>
      <c r="E308" s="15">
        <v>100</v>
      </c>
      <c r="F308" s="15">
        <v>575.20000000000005</v>
      </c>
      <c r="G308" s="15">
        <v>100</v>
      </c>
      <c r="H308" s="15">
        <v>575.20000000000005</v>
      </c>
      <c r="I308" s="14">
        <f t="shared" si="5"/>
        <v>100</v>
      </c>
      <c r="J308" s="48" t="s">
        <v>386</v>
      </c>
      <c r="K308" s="11"/>
    </row>
    <row r="309" spans="1:11" ht="24" thickBot="1" x14ac:dyDescent="0.35">
      <c r="A309" s="47"/>
      <c r="B309" s="16" t="s">
        <v>12</v>
      </c>
      <c r="C309" s="15">
        <v>540.70000000000005</v>
      </c>
      <c r="D309" s="15">
        <v>540.70000000000005</v>
      </c>
      <c r="E309" s="15">
        <v>100</v>
      </c>
      <c r="F309" s="15">
        <v>540.70000000000005</v>
      </c>
      <c r="G309" s="15">
        <v>100</v>
      </c>
      <c r="H309" s="15">
        <v>540.70000000000005</v>
      </c>
      <c r="I309" s="14">
        <f t="shared" si="5"/>
        <v>100</v>
      </c>
      <c r="J309" s="49"/>
      <c r="K309" s="11"/>
    </row>
    <row r="310" spans="1:11" ht="24" thickBot="1" x14ac:dyDescent="0.35">
      <c r="A310" s="47"/>
      <c r="B310" s="16" t="s">
        <v>13</v>
      </c>
      <c r="C310" s="15">
        <v>34.5</v>
      </c>
      <c r="D310" s="15">
        <v>34.5</v>
      </c>
      <c r="E310" s="15">
        <v>100</v>
      </c>
      <c r="F310" s="15">
        <v>34.5</v>
      </c>
      <c r="G310" s="15">
        <v>100</v>
      </c>
      <c r="H310" s="15">
        <v>34.5</v>
      </c>
      <c r="I310" s="14">
        <f t="shared" si="5"/>
        <v>100</v>
      </c>
      <c r="J310" s="49"/>
      <c r="K310" s="11"/>
    </row>
    <row r="311" spans="1:11" ht="141.75" customHeight="1" thickBot="1" x14ac:dyDescent="0.35">
      <c r="A311" s="46" t="s">
        <v>389</v>
      </c>
      <c r="B311" s="13" t="s">
        <v>619</v>
      </c>
      <c r="C311" s="15">
        <v>577.79999999999995</v>
      </c>
      <c r="D311" s="15">
        <v>577.79999999999995</v>
      </c>
      <c r="E311" s="15">
        <v>100</v>
      </c>
      <c r="F311" s="15">
        <v>577.79999999999995</v>
      </c>
      <c r="G311" s="15">
        <v>100</v>
      </c>
      <c r="H311" s="15">
        <v>577.79999999999995</v>
      </c>
      <c r="I311" s="14">
        <f t="shared" si="5"/>
        <v>100</v>
      </c>
      <c r="J311" s="48" t="s">
        <v>386</v>
      </c>
      <c r="K311" s="11"/>
    </row>
    <row r="312" spans="1:11" ht="24" thickBot="1" x14ac:dyDescent="0.35">
      <c r="A312" s="47"/>
      <c r="B312" s="16" t="s">
        <v>12</v>
      </c>
      <c r="C312" s="15">
        <v>543.1</v>
      </c>
      <c r="D312" s="15">
        <v>543.1</v>
      </c>
      <c r="E312" s="15">
        <v>100</v>
      </c>
      <c r="F312" s="15">
        <v>543.1</v>
      </c>
      <c r="G312" s="15">
        <v>100</v>
      </c>
      <c r="H312" s="15">
        <v>543.1</v>
      </c>
      <c r="I312" s="14">
        <f t="shared" si="5"/>
        <v>100</v>
      </c>
      <c r="J312" s="49"/>
      <c r="K312" s="11"/>
    </row>
    <row r="313" spans="1:11" ht="24" thickBot="1" x14ac:dyDescent="0.35">
      <c r="A313" s="47"/>
      <c r="B313" s="16" t="s">
        <v>13</v>
      </c>
      <c r="C313" s="15">
        <v>34.700000000000003</v>
      </c>
      <c r="D313" s="15">
        <v>34.700000000000003</v>
      </c>
      <c r="E313" s="15">
        <v>100</v>
      </c>
      <c r="F313" s="15">
        <v>34.700000000000003</v>
      </c>
      <c r="G313" s="15">
        <v>100</v>
      </c>
      <c r="H313" s="15">
        <v>34.700000000000003</v>
      </c>
      <c r="I313" s="14">
        <f t="shared" si="5"/>
        <v>100</v>
      </c>
      <c r="J313" s="49"/>
      <c r="K313" s="11"/>
    </row>
    <row r="314" spans="1:11" ht="164.25" customHeight="1" thickBot="1" x14ac:dyDescent="0.35">
      <c r="A314" s="46" t="s">
        <v>390</v>
      </c>
      <c r="B314" s="13" t="s">
        <v>620</v>
      </c>
      <c r="C314" s="15">
        <v>580.5</v>
      </c>
      <c r="D314" s="15">
        <v>580.5</v>
      </c>
      <c r="E314" s="15">
        <v>100</v>
      </c>
      <c r="F314" s="15">
        <v>580.5</v>
      </c>
      <c r="G314" s="15">
        <v>100</v>
      </c>
      <c r="H314" s="15">
        <v>580.5</v>
      </c>
      <c r="I314" s="14">
        <f t="shared" si="5"/>
        <v>100</v>
      </c>
      <c r="J314" s="48" t="s">
        <v>386</v>
      </c>
      <c r="K314" s="11"/>
    </row>
    <row r="315" spans="1:11" ht="24" thickBot="1" x14ac:dyDescent="0.35">
      <c r="A315" s="47"/>
      <c r="B315" s="16" t="s">
        <v>12</v>
      </c>
      <c r="C315" s="15">
        <v>545.6</v>
      </c>
      <c r="D315" s="15">
        <v>545.6</v>
      </c>
      <c r="E315" s="15">
        <v>100</v>
      </c>
      <c r="F315" s="15">
        <v>545.6</v>
      </c>
      <c r="G315" s="15">
        <v>100</v>
      </c>
      <c r="H315" s="15">
        <v>545.6</v>
      </c>
      <c r="I315" s="14">
        <f t="shared" si="5"/>
        <v>100</v>
      </c>
      <c r="J315" s="49"/>
      <c r="K315" s="11"/>
    </row>
    <row r="316" spans="1:11" ht="24" thickBot="1" x14ac:dyDescent="0.35">
      <c r="A316" s="47"/>
      <c r="B316" s="16" t="s">
        <v>13</v>
      </c>
      <c r="C316" s="15">
        <v>34.9</v>
      </c>
      <c r="D316" s="15">
        <v>34.799999999999997</v>
      </c>
      <c r="E316" s="15">
        <v>100</v>
      </c>
      <c r="F316" s="15">
        <v>34.799999999999997</v>
      </c>
      <c r="G316" s="15">
        <v>100</v>
      </c>
      <c r="H316" s="15">
        <v>34.799999999999997</v>
      </c>
      <c r="I316" s="14">
        <f t="shared" si="5"/>
        <v>99.713467048710598</v>
      </c>
      <c r="J316" s="49"/>
      <c r="K316" s="11"/>
    </row>
    <row r="317" spans="1:11" ht="69" thickBot="1" x14ac:dyDescent="0.35">
      <c r="A317" s="46" t="s">
        <v>391</v>
      </c>
      <c r="B317" s="13" t="s">
        <v>621</v>
      </c>
      <c r="C317" s="10">
        <v>232700</v>
      </c>
      <c r="D317" s="10">
        <v>232700</v>
      </c>
      <c r="E317" s="15">
        <v>100</v>
      </c>
      <c r="F317" s="10">
        <v>232700</v>
      </c>
      <c r="G317" s="15">
        <v>100</v>
      </c>
      <c r="H317" s="15">
        <v>0</v>
      </c>
      <c r="I317" s="14">
        <f t="shared" si="5"/>
        <v>0</v>
      </c>
      <c r="J317" s="48" t="s">
        <v>622</v>
      </c>
      <c r="K317" s="11"/>
    </row>
    <row r="318" spans="1:11" ht="24" thickBot="1" x14ac:dyDescent="0.35">
      <c r="A318" s="47"/>
      <c r="B318" s="16" t="s">
        <v>12</v>
      </c>
      <c r="C318" s="10">
        <v>232700</v>
      </c>
      <c r="D318" s="10">
        <v>232700</v>
      </c>
      <c r="E318" s="15">
        <v>100</v>
      </c>
      <c r="F318" s="10">
        <v>232700</v>
      </c>
      <c r="G318" s="15">
        <v>100</v>
      </c>
      <c r="H318" s="15">
        <v>0</v>
      </c>
      <c r="I318" s="14">
        <f t="shared" si="5"/>
        <v>0</v>
      </c>
      <c r="J318" s="49"/>
      <c r="K318" s="11"/>
    </row>
    <row r="319" spans="1:11" ht="105" customHeight="1" thickBot="1" x14ac:dyDescent="0.35">
      <c r="A319" s="46" t="s">
        <v>392</v>
      </c>
      <c r="B319" s="13" t="s">
        <v>623</v>
      </c>
      <c r="C319" s="10">
        <v>7607</v>
      </c>
      <c r="D319" s="10">
        <v>7607</v>
      </c>
      <c r="E319" s="15">
        <v>100</v>
      </c>
      <c r="F319" s="10">
        <v>7607</v>
      </c>
      <c r="G319" s="15">
        <v>100</v>
      </c>
      <c r="H319" s="10">
        <v>7607</v>
      </c>
      <c r="I319" s="14">
        <f t="shared" si="5"/>
        <v>100</v>
      </c>
      <c r="J319" s="48" t="s">
        <v>393</v>
      </c>
      <c r="K319" s="11"/>
    </row>
    <row r="320" spans="1:11" ht="24" thickBot="1" x14ac:dyDescent="0.35">
      <c r="A320" s="47"/>
      <c r="B320" s="16" t="s">
        <v>12</v>
      </c>
      <c r="C320" s="10">
        <v>7150.6</v>
      </c>
      <c r="D320" s="10">
        <v>7150.6</v>
      </c>
      <c r="E320" s="15">
        <v>100</v>
      </c>
      <c r="F320" s="10">
        <v>7150.6</v>
      </c>
      <c r="G320" s="15">
        <v>100</v>
      </c>
      <c r="H320" s="10">
        <v>7150.6</v>
      </c>
      <c r="I320" s="14">
        <f t="shared" si="5"/>
        <v>100</v>
      </c>
      <c r="J320" s="49"/>
      <c r="K320" s="11"/>
    </row>
    <row r="321" spans="1:11" ht="24" thickBot="1" x14ac:dyDescent="0.35">
      <c r="A321" s="47"/>
      <c r="B321" s="16" t="s">
        <v>13</v>
      </c>
      <c r="C321" s="15">
        <v>456.4</v>
      </c>
      <c r="D321" s="15">
        <v>456.4</v>
      </c>
      <c r="E321" s="15">
        <v>100</v>
      </c>
      <c r="F321" s="15">
        <v>456.4</v>
      </c>
      <c r="G321" s="15">
        <v>100</v>
      </c>
      <c r="H321" s="15">
        <v>456.4</v>
      </c>
      <c r="I321" s="14">
        <f t="shared" si="5"/>
        <v>100</v>
      </c>
      <c r="J321" s="49"/>
      <c r="K321" s="11"/>
    </row>
    <row r="322" spans="1:11" ht="136.5" customHeight="1" thickBot="1" x14ac:dyDescent="0.35">
      <c r="A322" s="46" t="s">
        <v>394</v>
      </c>
      <c r="B322" s="13" t="s">
        <v>624</v>
      </c>
      <c r="C322" s="10">
        <v>7101.8</v>
      </c>
      <c r="D322" s="10">
        <v>7101.8</v>
      </c>
      <c r="E322" s="15">
        <v>100</v>
      </c>
      <c r="F322" s="10">
        <v>7101.8</v>
      </c>
      <c r="G322" s="15">
        <v>100</v>
      </c>
      <c r="H322" s="10">
        <v>7101.8</v>
      </c>
      <c r="I322" s="14">
        <f t="shared" si="5"/>
        <v>100</v>
      </c>
      <c r="J322" s="48" t="s">
        <v>395</v>
      </c>
      <c r="K322" s="11"/>
    </row>
    <row r="323" spans="1:11" ht="24" thickBot="1" x14ac:dyDescent="0.35">
      <c r="A323" s="47"/>
      <c r="B323" s="16" t="s">
        <v>12</v>
      </c>
      <c r="C323" s="10">
        <v>6675.7</v>
      </c>
      <c r="D323" s="10">
        <v>6675.7</v>
      </c>
      <c r="E323" s="15">
        <v>100</v>
      </c>
      <c r="F323" s="10">
        <v>6675.7</v>
      </c>
      <c r="G323" s="15">
        <v>100</v>
      </c>
      <c r="H323" s="10">
        <v>6675.7</v>
      </c>
      <c r="I323" s="14">
        <f t="shared" si="5"/>
        <v>100</v>
      </c>
      <c r="J323" s="49"/>
      <c r="K323" s="11"/>
    </row>
    <row r="324" spans="1:11" ht="24" thickBot="1" x14ac:dyDescent="0.35">
      <c r="A324" s="47"/>
      <c r="B324" s="16" t="s">
        <v>13</v>
      </c>
      <c r="C324" s="15">
        <v>426.1</v>
      </c>
      <c r="D324" s="15">
        <v>426.1</v>
      </c>
      <c r="E324" s="15">
        <v>100</v>
      </c>
      <c r="F324" s="15">
        <v>426.1</v>
      </c>
      <c r="G324" s="15">
        <v>100</v>
      </c>
      <c r="H324" s="15">
        <v>426.1</v>
      </c>
      <c r="I324" s="14">
        <f t="shared" si="5"/>
        <v>100</v>
      </c>
      <c r="J324" s="49"/>
      <c r="K324" s="11"/>
    </row>
    <row r="325" spans="1:11" ht="132" customHeight="1" thickBot="1" x14ac:dyDescent="0.35">
      <c r="A325" s="46" t="s">
        <v>396</v>
      </c>
      <c r="B325" s="13" t="s">
        <v>625</v>
      </c>
      <c r="C325" s="15">
        <v>75</v>
      </c>
      <c r="D325" s="15">
        <v>75</v>
      </c>
      <c r="E325" s="15">
        <v>100</v>
      </c>
      <c r="F325" s="15">
        <v>75</v>
      </c>
      <c r="G325" s="15">
        <v>100</v>
      </c>
      <c r="H325" s="15">
        <v>75</v>
      </c>
      <c r="I325" s="14">
        <f t="shared" si="5"/>
        <v>100</v>
      </c>
      <c r="J325" s="48" t="s">
        <v>397</v>
      </c>
      <c r="K325" s="11"/>
    </row>
    <row r="326" spans="1:11" ht="24" thickBot="1" x14ac:dyDescent="0.35">
      <c r="A326" s="47"/>
      <c r="B326" s="16" t="s">
        <v>13</v>
      </c>
      <c r="C326" s="15">
        <v>75</v>
      </c>
      <c r="D326" s="15">
        <v>75</v>
      </c>
      <c r="E326" s="15">
        <v>100</v>
      </c>
      <c r="F326" s="15">
        <v>75</v>
      </c>
      <c r="G326" s="15">
        <v>100</v>
      </c>
      <c r="H326" s="15">
        <v>75</v>
      </c>
      <c r="I326" s="14">
        <f t="shared" si="5"/>
        <v>100</v>
      </c>
      <c r="J326" s="49"/>
      <c r="K326" s="11"/>
    </row>
    <row r="327" spans="1:11" ht="119.25" customHeight="1" thickBot="1" x14ac:dyDescent="0.35">
      <c r="A327" s="46" t="s">
        <v>398</v>
      </c>
      <c r="B327" s="13" t="s">
        <v>626</v>
      </c>
      <c r="C327" s="15">
        <v>11.3</v>
      </c>
      <c r="D327" s="15">
        <v>11.3</v>
      </c>
      <c r="E327" s="15">
        <v>100</v>
      </c>
      <c r="F327" s="15">
        <v>11.3</v>
      </c>
      <c r="G327" s="15">
        <v>100</v>
      </c>
      <c r="H327" s="15">
        <v>11.3</v>
      </c>
      <c r="I327" s="14">
        <f t="shared" si="5"/>
        <v>100</v>
      </c>
      <c r="J327" s="48" t="s">
        <v>399</v>
      </c>
      <c r="K327" s="11"/>
    </row>
    <row r="328" spans="1:11" ht="24" thickBot="1" x14ac:dyDescent="0.35">
      <c r="A328" s="47"/>
      <c r="B328" s="16" t="s">
        <v>13</v>
      </c>
      <c r="C328" s="15">
        <v>11.3</v>
      </c>
      <c r="D328" s="15">
        <v>11.3</v>
      </c>
      <c r="E328" s="15">
        <v>100</v>
      </c>
      <c r="F328" s="15">
        <v>11.3</v>
      </c>
      <c r="G328" s="15">
        <v>100</v>
      </c>
      <c r="H328" s="15">
        <v>11.3</v>
      </c>
      <c r="I328" s="14">
        <f t="shared" si="5"/>
        <v>100</v>
      </c>
      <c r="J328" s="49"/>
      <c r="K328" s="11"/>
    </row>
    <row r="329" spans="1:11" ht="127.5" customHeight="1" thickBot="1" x14ac:dyDescent="0.35">
      <c r="A329" s="46" t="s">
        <v>400</v>
      </c>
      <c r="B329" s="13" t="s">
        <v>627</v>
      </c>
      <c r="C329" s="10">
        <v>1188.7</v>
      </c>
      <c r="D329" s="10">
        <v>1188.7</v>
      </c>
      <c r="E329" s="15">
        <v>100</v>
      </c>
      <c r="F329" s="10">
        <v>1188.7</v>
      </c>
      <c r="G329" s="15">
        <v>100</v>
      </c>
      <c r="H329" s="10">
        <v>1188.7</v>
      </c>
      <c r="I329" s="14">
        <f t="shared" si="5"/>
        <v>100</v>
      </c>
      <c r="J329" s="48" t="s">
        <v>401</v>
      </c>
      <c r="K329" s="11"/>
    </row>
    <row r="330" spans="1:11" ht="24" thickBot="1" x14ac:dyDescent="0.35">
      <c r="A330" s="47"/>
      <c r="B330" s="16" t="s">
        <v>13</v>
      </c>
      <c r="C330" s="10">
        <v>1188.7</v>
      </c>
      <c r="D330" s="10">
        <v>1188.7</v>
      </c>
      <c r="E330" s="15">
        <v>100</v>
      </c>
      <c r="F330" s="10">
        <v>1188.7</v>
      </c>
      <c r="G330" s="15">
        <v>100</v>
      </c>
      <c r="H330" s="10">
        <v>1188.7</v>
      </c>
      <c r="I330" s="14">
        <f t="shared" si="5"/>
        <v>100</v>
      </c>
      <c r="J330" s="49"/>
      <c r="K330" s="11"/>
    </row>
    <row r="331" spans="1:11" ht="90" customHeight="1" thickBot="1" x14ac:dyDescent="0.35">
      <c r="A331" s="46" t="s">
        <v>402</v>
      </c>
      <c r="B331" s="13" t="s">
        <v>628</v>
      </c>
      <c r="C331" s="15">
        <v>360</v>
      </c>
      <c r="D331" s="15">
        <v>360</v>
      </c>
      <c r="E331" s="15">
        <v>100</v>
      </c>
      <c r="F331" s="15">
        <v>360</v>
      </c>
      <c r="G331" s="15">
        <v>100</v>
      </c>
      <c r="H331" s="15">
        <v>360</v>
      </c>
      <c r="I331" s="14">
        <f t="shared" si="5"/>
        <v>100</v>
      </c>
      <c r="J331" s="48" t="s">
        <v>403</v>
      </c>
      <c r="K331" s="11"/>
    </row>
    <row r="332" spans="1:11" ht="24" thickBot="1" x14ac:dyDescent="0.35">
      <c r="A332" s="47"/>
      <c r="B332" s="16" t="s">
        <v>13</v>
      </c>
      <c r="C332" s="15">
        <v>360</v>
      </c>
      <c r="D332" s="15">
        <v>360</v>
      </c>
      <c r="E332" s="15">
        <v>100</v>
      </c>
      <c r="F332" s="15">
        <v>360</v>
      </c>
      <c r="G332" s="15">
        <v>100</v>
      </c>
      <c r="H332" s="15">
        <v>360</v>
      </c>
      <c r="I332" s="14">
        <f t="shared" si="5"/>
        <v>100</v>
      </c>
      <c r="J332" s="49"/>
      <c r="K332" s="11"/>
    </row>
    <row r="333" spans="1:11" ht="99.75" customHeight="1" thickBot="1" x14ac:dyDescent="0.35">
      <c r="A333" s="46" t="s">
        <v>404</v>
      </c>
      <c r="B333" s="13" t="s">
        <v>629</v>
      </c>
      <c r="C333" s="15">
        <v>427.6</v>
      </c>
      <c r="D333" s="15">
        <v>427.6</v>
      </c>
      <c r="E333" s="15">
        <v>100</v>
      </c>
      <c r="F333" s="15">
        <v>427.6</v>
      </c>
      <c r="G333" s="15">
        <v>100</v>
      </c>
      <c r="H333" s="15">
        <v>427.6</v>
      </c>
      <c r="I333" s="14">
        <f t="shared" si="5"/>
        <v>100</v>
      </c>
      <c r="J333" s="48" t="s">
        <v>386</v>
      </c>
      <c r="K333" s="12"/>
    </row>
    <row r="334" spans="1:11" ht="24" thickBot="1" x14ac:dyDescent="0.35">
      <c r="A334" s="47"/>
      <c r="B334" s="16" t="s">
        <v>12</v>
      </c>
      <c r="C334" s="15">
        <v>401.9</v>
      </c>
      <c r="D334" s="15">
        <v>401.9</v>
      </c>
      <c r="E334" s="15">
        <v>100</v>
      </c>
      <c r="F334" s="15">
        <v>401.9</v>
      </c>
      <c r="G334" s="15">
        <v>100</v>
      </c>
      <c r="H334" s="15">
        <v>401.9</v>
      </c>
      <c r="I334" s="14">
        <f t="shared" si="5"/>
        <v>100</v>
      </c>
      <c r="J334" s="49"/>
      <c r="K334" s="11"/>
    </row>
    <row r="335" spans="1:11" ht="24" thickBot="1" x14ac:dyDescent="0.35">
      <c r="A335" s="47"/>
      <c r="B335" s="16" t="s">
        <v>13</v>
      </c>
      <c r="C335" s="15">
        <v>25.7</v>
      </c>
      <c r="D335" s="15">
        <v>25.7</v>
      </c>
      <c r="E335" s="15">
        <v>100</v>
      </c>
      <c r="F335" s="15">
        <v>25.7</v>
      </c>
      <c r="G335" s="15">
        <v>100</v>
      </c>
      <c r="H335" s="15">
        <v>25.7</v>
      </c>
      <c r="I335" s="14">
        <f t="shared" si="5"/>
        <v>100</v>
      </c>
      <c r="J335" s="49"/>
      <c r="K335" s="11"/>
    </row>
    <row r="336" spans="1:11" ht="144" customHeight="1" thickBot="1" x14ac:dyDescent="0.35">
      <c r="A336" s="46" t="s">
        <v>405</v>
      </c>
      <c r="B336" s="13" t="s">
        <v>630</v>
      </c>
      <c r="C336" s="10">
        <f>C337</f>
        <v>15856.7</v>
      </c>
      <c r="D336" s="15">
        <v>0</v>
      </c>
      <c r="E336" s="15">
        <v>0</v>
      </c>
      <c r="F336" s="15">
        <v>0</v>
      </c>
      <c r="G336" s="15">
        <v>0</v>
      </c>
      <c r="H336" s="15">
        <v>0</v>
      </c>
      <c r="I336" s="14">
        <f t="shared" si="5"/>
        <v>0</v>
      </c>
      <c r="J336" s="48" t="s">
        <v>406</v>
      </c>
      <c r="K336" s="11"/>
    </row>
    <row r="337" spans="1:11" ht="24" thickBot="1" x14ac:dyDescent="0.35">
      <c r="A337" s="47"/>
      <c r="B337" s="16" t="s">
        <v>13</v>
      </c>
      <c r="C337" s="10">
        <f>13860.7+1996</f>
        <v>15856.7</v>
      </c>
      <c r="D337" s="15">
        <v>0</v>
      </c>
      <c r="E337" s="15">
        <v>0</v>
      </c>
      <c r="F337" s="15">
        <v>0</v>
      </c>
      <c r="G337" s="15">
        <v>0</v>
      </c>
      <c r="H337" s="15">
        <v>0</v>
      </c>
      <c r="I337" s="14">
        <f t="shared" si="5"/>
        <v>0</v>
      </c>
      <c r="J337" s="49"/>
      <c r="K337" s="11"/>
    </row>
    <row r="338" spans="1:11" ht="190.5" customHeight="1" thickBot="1" x14ac:dyDescent="0.35">
      <c r="A338" s="46" t="s">
        <v>407</v>
      </c>
      <c r="B338" s="13" t="s">
        <v>631</v>
      </c>
      <c r="C338" s="10">
        <v>151400</v>
      </c>
      <c r="D338" s="10">
        <v>142731</v>
      </c>
      <c r="E338" s="15">
        <v>94.3</v>
      </c>
      <c r="F338" s="10">
        <v>142731</v>
      </c>
      <c r="G338" s="15">
        <v>94.3</v>
      </c>
      <c r="H338" s="15">
        <v>0</v>
      </c>
      <c r="I338" s="14">
        <f t="shared" si="5"/>
        <v>0</v>
      </c>
      <c r="J338" s="48" t="s">
        <v>408</v>
      </c>
      <c r="K338" s="11"/>
    </row>
    <row r="339" spans="1:11" ht="24" thickBot="1" x14ac:dyDescent="0.35">
      <c r="A339" s="47"/>
      <c r="B339" s="16" t="s">
        <v>12</v>
      </c>
      <c r="C339" s="10">
        <v>151400</v>
      </c>
      <c r="D339" s="10">
        <v>142731</v>
      </c>
      <c r="E339" s="15">
        <v>94.3</v>
      </c>
      <c r="F339" s="10">
        <v>142731</v>
      </c>
      <c r="G339" s="15">
        <v>94.3</v>
      </c>
      <c r="H339" s="15">
        <v>0</v>
      </c>
      <c r="I339" s="14">
        <f t="shared" si="5"/>
        <v>0</v>
      </c>
      <c r="J339" s="49"/>
      <c r="K339" s="11"/>
    </row>
    <row r="340" spans="1:11" ht="121.5" customHeight="1" thickBot="1" x14ac:dyDescent="0.35">
      <c r="A340" s="46" t="s">
        <v>409</v>
      </c>
      <c r="B340" s="13" t="s">
        <v>632</v>
      </c>
      <c r="C340" s="10">
        <v>1145.7</v>
      </c>
      <c r="D340" s="15">
        <v>0</v>
      </c>
      <c r="E340" s="15">
        <v>0</v>
      </c>
      <c r="F340" s="15">
        <v>0</v>
      </c>
      <c r="G340" s="15">
        <v>0</v>
      </c>
      <c r="H340" s="15">
        <v>0</v>
      </c>
      <c r="I340" s="14">
        <f t="shared" si="5"/>
        <v>0</v>
      </c>
      <c r="J340" s="48" t="s">
        <v>23</v>
      </c>
      <c r="K340" s="11"/>
    </row>
    <row r="341" spans="1:11" ht="24" thickBot="1" x14ac:dyDescent="0.35">
      <c r="A341" s="47"/>
      <c r="B341" s="16" t="s">
        <v>13</v>
      </c>
      <c r="C341" s="10">
        <v>1145.7</v>
      </c>
      <c r="D341" s="15">
        <v>0</v>
      </c>
      <c r="E341" s="15">
        <v>0</v>
      </c>
      <c r="F341" s="15">
        <v>0</v>
      </c>
      <c r="G341" s="15">
        <v>0</v>
      </c>
      <c r="H341" s="15">
        <v>0</v>
      </c>
      <c r="I341" s="14">
        <f t="shared" si="5"/>
        <v>0</v>
      </c>
      <c r="J341" s="49"/>
      <c r="K341" s="11"/>
    </row>
    <row r="342" spans="1:11" ht="100.5" customHeight="1" thickBot="1" x14ac:dyDescent="0.35">
      <c r="A342" s="46" t="s">
        <v>410</v>
      </c>
      <c r="B342" s="13" t="s">
        <v>633</v>
      </c>
      <c r="C342" s="10">
        <v>4215.5</v>
      </c>
      <c r="D342" s="10">
        <v>4215.5</v>
      </c>
      <c r="E342" s="15">
        <v>100</v>
      </c>
      <c r="F342" s="10">
        <v>4215.5</v>
      </c>
      <c r="G342" s="15">
        <v>100</v>
      </c>
      <c r="H342" s="10">
        <v>4215.5</v>
      </c>
      <c r="I342" s="14">
        <f t="shared" si="5"/>
        <v>100</v>
      </c>
      <c r="J342" s="48" t="s">
        <v>411</v>
      </c>
      <c r="K342" s="11"/>
    </row>
    <row r="343" spans="1:11" ht="24" thickBot="1" x14ac:dyDescent="0.35">
      <c r="A343" s="47"/>
      <c r="B343" s="16" t="s">
        <v>12</v>
      </c>
      <c r="C343" s="10">
        <v>3962.6</v>
      </c>
      <c r="D343" s="10">
        <v>3962.6</v>
      </c>
      <c r="E343" s="15">
        <v>100</v>
      </c>
      <c r="F343" s="10">
        <v>3962.6</v>
      </c>
      <c r="G343" s="15">
        <v>100</v>
      </c>
      <c r="H343" s="10">
        <v>3962.6</v>
      </c>
      <c r="I343" s="14">
        <f t="shared" si="5"/>
        <v>100</v>
      </c>
      <c r="J343" s="49"/>
      <c r="K343" s="11"/>
    </row>
    <row r="344" spans="1:11" ht="24" thickBot="1" x14ac:dyDescent="0.35">
      <c r="A344" s="47"/>
      <c r="B344" s="16" t="s">
        <v>13</v>
      </c>
      <c r="C344" s="15">
        <v>252.9</v>
      </c>
      <c r="D344" s="15">
        <v>252.9</v>
      </c>
      <c r="E344" s="15">
        <v>100</v>
      </c>
      <c r="F344" s="15">
        <v>252.9</v>
      </c>
      <c r="G344" s="15">
        <v>100</v>
      </c>
      <c r="H344" s="15">
        <v>252.9</v>
      </c>
      <c r="I344" s="14">
        <f t="shared" ref="I344:I407" si="6">H344/C344*100</f>
        <v>100</v>
      </c>
      <c r="J344" s="49"/>
      <c r="K344" s="11"/>
    </row>
    <row r="345" spans="1:11" ht="100.5" customHeight="1" thickBot="1" x14ac:dyDescent="0.35">
      <c r="A345" s="46" t="s">
        <v>412</v>
      </c>
      <c r="B345" s="13" t="s">
        <v>634</v>
      </c>
      <c r="C345" s="10">
        <v>1114.3</v>
      </c>
      <c r="D345" s="10">
        <v>1114.3</v>
      </c>
      <c r="E345" s="15">
        <v>100</v>
      </c>
      <c r="F345" s="10">
        <v>1114.3</v>
      </c>
      <c r="G345" s="15">
        <v>100</v>
      </c>
      <c r="H345" s="10">
        <v>1114.3</v>
      </c>
      <c r="I345" s="14">
        <f t="shared" si="6"/>
        <v>100</v>
      </c>
      <c r="J345" s="48" t="s">
        <v>413</v>
      </c>
      <c r="K345" s="11"/>
    </row>
    <row r="346" spans="1:11" ht="24" thickBot="1" x14ac:dyDescent="0.35">
      <c r="A346" s="47"/>
      <c r="B346" s="16" t="s">
        <v>12</v>
      </c>
      <c r="C346" s="10">
        <v>1047.4000000000001</v>
      </c>
      <c r="D346" s="10">
        <v>1047.4000000000001</v>
      </c>
      <c r="E346" s="15">
        <v>100</v>
      </c>
      <c r="F346" s="10">
        <v>1047.4000000000001</v>
      </c>
      <c r="G346" s="15">
        <v>100</v>
      </c>
      <c r="H346" s="10">
        <v>1047.4000000000001</v>
      </c>
      <c r="I346" s="14">
        <f t="shared" si="6"/>
        <v>100</v>
      </c>
      <c r="J346" s="49"/>
      <c r="K346" s="11"/>
    </row>
    <row r="347" spans="1:11" ht="24" thickBot="1" x14ac:dyDescent="0.35">
      <c r="A347" s="47"/>
      <c r="B347" s="16" t="s">
        <v>13</v>
      </c>
      <c r="C347" s="15">
        <v>66.900000000000006</v>
      </c>
      <c r="D347" s="15">
        <v>66.900000000000006</v>
      </c>
      <c r="E347" s="15">
        <v>100</v>
      </c>
      <c r="F347" s="15">
        <v>66.900000000000006</v>
      </c>
      <c r="G347" s="15">
        <v>100</v>
      </c>
      <c r="H347" s="15">
        <v>66.900000000000006</v>
      </c>
      <c r="I347" s="14">
        <f t="shared" si="6"/>
        <v>100</v>
      </c>
      <c r="J347" s="49"/>
      <c r="K347" s="11"/>
    </row>
    <row r="348" spans="1:11" ht="96.75" customHeight="1" thickBot="1" x14ac:dyDescent="0.35">
      <c r="A348" s="46" t="s">
        <v>414</v>
      </c>
      <c r="B348" s="13" t="s">
        <v>635</v>
      </c>
      <c r="C348" s="10">
        <v>4226.1000000000004</v>
      </c>
      <c r="D348" s="10">
        <v>4226.1000000000004</v>
      </c>
      <c r="E348" s="15">
        <v>100</v>
      </c>
      <c r="F348" s="10">
        <v>4226.1000000000004</v>
      </c>
      <c r="G348" s="15">
        <v>100</v>
      </c>
      <c r="H348" s="10">
        <v>4226.1000000000004</v>
      </c>
      <c r="I348" s="14">
        <f t="shared" si="6"/>
        <v>100</v>
      </c>
      <c r="J348" s="48" t="s">
        <v>415</v>
      </c>
      <c r="K348" s="12"/>
    </row>
    <row r="349" spans="1:11" ht="24" thickBot="1" x14ac:dyDescent="0.35">
      <c r="A349" s="47"/>
      <c r="B349" s="16" t="s">
        <v>12</v>
      </c>
      <c r="C349" s="10">
        <v>3972.5</v>
      </c>
      <c r="D349" s="10">
        <v>3972.5</v>
      </c>
      <c r="E349" s="15">
        <v>100</v>
      </c>
      <c r="F349" s="10">
        <v>3972.5</v>
      </c>
      <c r="G349" s="15">
        <v>100</v>
      </c>
      <c r="H349" s="10">
        <v>3972.5</v>
      </c>
      <c r="I349" s="14">
        <f t="shared" si="6"/>
        <v>100</v>
      </c>
      <c r="J349" s="49"/>
      <c r="K349" s="11"/>
    </row>
    <row r="350" spans="1:11" ht="24" thickBot="1" x14ac:dyDescent="0.35">
      <c r="A350" s="47"/>
      <c r="B350" s="16" t="s">
        <v>13</v>
      </c>
      <c r="C350" s="15">
        <v>253.6</v>
      </c>
      <c r="D350" s="15">
        <v>253.6</v>
      </c>
      <c r="E350" s="15">
        <v>100</v>
      </c>
      <c r="F350" s="15">
        <v>253.6</v>
      </c>
      <c r="G350" s="15">
        <v>100</v>
      </c>
      <c r="H350" s="15">
        <v>253.6</v>
      </c>
      <c r="I350" s="14">
        <f t="shared" si="6"/>
        <v>100</v>
      </c>
      <c r="J350" s="49"/>
      <c r="K350" s="11"/>
    </row>
    <row r="351" spans="1:11" ht="46.5" thickBot="1" x14ac:dyDescent="0.35">
      <c r="A351" s="46" t="s">
        <v>874</v>
      </c>
      <c r="B351" s="13" t="s">
        <v>636</v>
      </c>
      <c r="C351" s="10">
        <v>8904.5</v>
      </c>
      <c r="D351" s="10">
        <v>7163.4</v>
      </c>
      <c r="E351" s="15">
        <v>80.400000000000006</v>
      </c>
      <c r="F351" s="10">
        <v>7163.4</v>
      </c>
      <c r="G351" s="15">
        <v>80.400000000000006</v>
      </c>
      <c r="H351" s="10">
        <v>7163.4</v>
      </c>
      <c r="I351" s="14">
        <f t="shared" si="6"/>
        <v>80.446965017687674</v>
      </c>
      <c r="J351" s="48"/>
      <c r="K351" s="11"/>
    </row>
    <row r="352" spans="1:11" ht="24" thickBot="1" x14ac:dyDescent="0.35">
      <c r="A352" s="47"/>
      <c r="B352" s="16" t="s">
        <v>12</v>
      </c>
      <c r="C352" s="10">
        <v>4200</v>
      </c>
      <c r="D352" s="10">
        <v>3791.6</v>
      </c>
      <c r="E352" s="15">
        <v>90.3</v>
      </c>
      <c r="F352" s="10">
        <v>3791.6</v>
      </c>
      <c r="G352" s="15">
        <v>90.3</v>
      </c>
      <c r="H352" s="10">
        <v>3791.6</v>
      </c>
      <c r="I352" s="14">
        <f t="shared" si="6"/>
        <v>90.276190476190479</v>
      </c>
      <c r="J352" s="49"/>
      <c r="K352" s="11"/>
    </row>
    <row r="353" spans="1:11" ht="24" thickBot="1" x14ac:dyDescent="0.35">
      <c r="A353" s="47"/>
      <c r="B353" s="16" t="s">
        <v>13</v>
      </c>
      <c r="C353" s="10">
        <v>4704.5</v>
      </c>
      <c r="D353" s="10">
        <v>3371.8</v>
      </c>
      <c r="E353" s="15">
        <v>71.7</v>
      </c>
      <c r="F353" s="10">
        <v>3371.8</v>
      </c>
      <c r="G353" s="15">
        <v>71.7</v>
      </c>
      <c r="H353" s="10">
        <v>3371.8</v>
      </c>
      <c r="I353" s="14">
        <f t="shared" si="6"/>
        <v>71.671803592305238</v>
      </c>
      <c r="J353" s="49"/>
      <c r="K353" s="11"/>
    </row>
    <row r="354" spans="1:11" ht="78.75" customHeight="1" thickBot="1" x14ac:dyDescent="0.35">
      <c r="A354" s="46" t="s">
        <v>416</v>
      </c>
      <c r="B354" s="13" t="s">
        <v>637</v>
      </c>
      <c r="C354" s="10">
        <v>1087.3</v>
      </c>
      <c r="D354" s="10">
        <v>1087.3</v>
      </c>
      <c r="E354" s="15">
        <v>100</v>
      </c>
      <c r="F354" s="10">
        <v>1087.3</v>
      </c>
      <c r="G354" s="15">
        <v>100</v>
      </c>
      <c r="H354" s="10">
        <v>1087.3</v>
      </c>
      <c r="I354" s="14">
        <f t="shared" si="6"/>
        <v>100</v>
      </c>
      <c r="J354" s="48" t="s">
        <v>417</v>
      </c>
      <c r="K354" s="11"/>
    </row>
    <row r="355" spans="1:11" ht="24" thickBot="1" x14ac:dyDescent="0.35">
      <c r="A355" s="47"/>
      <c r="B355" s="16" t="s">
        <v>13</v>
      </c>
      <c r="C355" s="10">
        <v>1087.3</v>
      </c>
      <c r="D355" s="10">
        <v>1087.3</v>
      </c>
      <c r="E355" s="15">
        <v>100</v>
      </c>
      <c r="F355" s="10">
        <v>1087.3</v>
      </c>
      <c r="G355" s="15">
        <v>100</v>
      </c>
      <c r="H355" s="10">
        <v>1087.3</v>
      </c>
      <c r="I355" s="14">
        <f t="shared" si="6"/>
        <v>100</v>
      </c>
      <c r="J355" s="49"/>
      <c r="K355" s="11"/>
    </row>
    <row r="356" spans="1:11" ht="114.75" thickBot="1" x14ac:dyDescent="0.35">
      <c r="A356" s="46" t="s">
        <v>418</v>
      </c>
      <c r="B356" s="13" t="s">
        <v>638</v>
      </c>
      <c r="C356" s="10">
        <v>3196.1</v>
      </c>
      <c r="D356" s="10">
        <v>2065</v>
      </c>
      <c r="E356" s="15">
        <v>64.599999999999994</v>
      </c>
      <c r="F356" s="10">
        <v>2065</v>
      </c>
      <c r="G356" s="15">
        <v>64.599999999999994</v>
      </c>
      <c r="H356" s="10">
        <v>2065</v>
      </c>
      <c r="I356" s="14">
        <f t="shared" si="6"/>
        <v>64.609993429492192</v>
      </c>
      <c r="J356" s="48" t="s">
        <v>419</v>
      </c>
      <c r="K356" s="11"/>
    </row>
    <row r="357" spans="1:11" ht="24" thickBot="1" x14ac:dyDescent="0.35">
      <c r="A357" s="47"/>
      <c r="B357" s="16" t="s">
        <v>13</v>
      </c>
      <c r="C357" s="10">
        <v>3196.1</v>
      </c>
      <c r="D357" s="10">
        <v>2065</v>
      </c>
      <c r="E357" s="15">
        <v>64.599999999999994</v>
      </c>
      <c r="F357" s="10">
        <v>2065</v>
      </c>
      <c r="G357" s="15">
        <v>64.599999999999994</v>
      </c>
      <c r="H357" s="10">
        <v>2065</v>
      </c>
      <c r="I357" s="14">
        <f t="shared" si="6"/>
        <v>64.609993429492192</v>
      </c>
      <c r="J357" s="49"/>
      <c r="K357" s="11"/>
    </row>
    <row r="358" spans="1:11" ht="78" customHeight="1" thickBot="1" x14ac:dyDescent="0.35">
      <c r="A358" s="46" t="s">
        <v>420</v>
      </c>
      <c r="B358" s="13" t="s">
        <v>639</v>
      </c>
      <c r="C358" s="10">
        <v>4200</v>
      </c>
      <c r="D358" s="10">
        <v>3791.6</v>
      </c>
      <c r="E358" s="15">
        <v>90.3</v>
      </c>
      <c r="F358" s="10">
        <v>3791.6</v>
      </c>
      <c r="G358" s="15">
        <v>90.3</v>
      </c>
      <c r="H358" s="10">
        <v>3791.6</v>
      </c>
      <c r="I358" s="14">
        <f t="shared" si="6"/>
        <v>90.276190476190479</v>
      </c>
      <c r="J358" s="48" t="s">
        <v>421</v>
      </c>
      <c r="K358" s="11"/>
    </row>
    <row r="359" spans="1:11" ht="24" thickBot="1" x14ac:dyDescent="0.35">
      <c r="A359" s="47"/>
      <c r="B359" s="16" t="s">
        <v>12</v>
      </c>
      <c r="C359" s="10">
        <v>4200</v>
      </c>
      <c r="D359" s="10">
        <v>3791.6</v>
      </c>
      <c r="E359" s="15">
        <v>90.3</v>
      </c>
      <c r="F359" s="10">
        <v>3791.6</v>
      </c>
      <c r="G359" s="15">
        <v>90.3</v>
      </c>
      <c r="H359" s="10">
        <v>3791.6</v>
      </c>
      <c r="I359" s="14">
        <f t="shared" si="6"/>
        <v>90.276190476190479</v>
      </c>
      <c r="J359" s="49"/>
      <c r="K359" s="11"/>
    </row>
    <row r="360" spans="1:11" ht="75" customHeight="1" thickBot="1" x14ac:dyDescent="0.35">
      <c r="A360" s="46" t="s">
        <v>422</v>
      </c>
      <c r="B360" s="13" t="s">
        <v>640</v>
      </c>
      <c r="C360" s="15">
        <v>219.5</v>
      </c>
      <c r="D360" s="15">
        <v>219.5</v>
      </c>
      <c r="E360" s="15">
        <v>100</v>
      </c>
      <c r="F360" s="15">
        <v>219.5</v>
      </c>
      <c r="G360" s="15">
        <v>100</v>
      </c>
      <c r="H360" s="15">
        <v>219.5</v>
      </c>
      <c r="I360" s="14">
        <f t="shared" si="6"/>
        <v>100</v>
      </c>
      <c r="J360" s="48" t="s">
        <v>423</v>
      </c>
      <c r="K360" s="11"/>
    </row>
    <row r="361" spans="1:11" ht="24" thickBot="1" x14ac:dyDescent="0.35">
      <c r="A361" s="47"/>
      <c r="B361" s="16" t="s">
        <v>13</v>
      </c>
      <c r="C361" s="15">
        <v>219.5</v>
      </c>
      <c r="D361" s="15">
        <v>219.5</v>
      </c>
      <c r="E361" s="15">
        <v>100</v>
      </c>
      <c r="F361" s="15">
        <v>219.5</v>
      </c>
      <c r="G361" s="15">
        <v>100</v>
      </c>
      <c r="H361" s="15">
        <v>219.5</v>
      </c>
      <c r="I361" s="14">
        <f t="shared" si="6"/>
        <v>100</v>
      </c>
      <c r="J361" s="49"/>
      <c r="K361" s="11"/>
    </row>
    <row r="362" spans="1:11" ht="95.25" customHeight="1" thickBot="1" x14ac:dyDescent="0.35">
      <c r="A362" s="46" t="s">
        <v>424</v>
      </c>
      <c r="B362" s="13" t="s">
        <v>641</v>
      </c>
      <c r="C362" s="15">
        <v>201.6</v>
      </c>
      <c r="D362" s="15">
        <v>0</v>
      </c>
      <c r="E362" s="15">
        <v>0</v>
      </c>
      <c r="F362" s="15">
        <v>0</v>
      </c>
      <c r="G362" s="15">
        <v>0</v>
      </c>
      <c r="H362" s="15">
        <v>0</v>
      </c>
      <c r="I362" s="14">
        <f t="shared" si="6"/>
        <v>0</v>
      </c>
      <c r="J362" s="48" t="s">
        <v>425</v>
      </c>
      <c r="K362" s="11"/>
    </row>
    <row r="363" spans="1:11" ht="24" thickBot="1" x14ac:dyDescent="0.35">
      <c r="A363" s="47"/>
      <c r="B363" s="16" t="s">
        <v>13</v>
      </c>
      <c r="C363" s="15">
        <v>201.6</v>
      </c>
      <c r="D363" s="15">
        <v>0</v>
      </c>
      <c r="E363" s="15">
        <v>0</v>
      </c>
      <c r="F363" s="15">
        <v>0</v>
      </c>
      <c r="G363" s="15">
        <v>0</v>
      </c>
      <c r="H363" s="15">
        <v>0</v>
      </c>
      <c r="I363" s="14">
        <f t="shared" si="6"/>
        <v>0</v>
      </c>
      <c r="J363" s="49"/>
      <c r="K363" s="11"/>
    </row>
    <row r="364" spans="1:11" ht="56.25" customHeight="1" thickBot="1" x14ac:dyDescent="0.35">
      <c r="A364" s="46" t="s">
        <v>875</v>
      </c>
      <c r="B364" s="13" t="s">
        <v>642</v>
      </c>
      <c r="C364" s="10">
        <v>19256.400000000001</v>
      </c>
      <c r="D364" s="10">
        <v>19256.400000000001</v>
      </c>
      <c r="E364" s="15">
        <v>100</v>
      </c>
      <c r="F364" s="10">
        <v>19256.099999999999</v>
      </c>
      <c r="G364" s="15">
        <v>100</v>
      </c>
      <c r="H364" s="10">
        <v>19256.099999999999</v>
      </c>
      <c r="I364" s="14">
        <f t="shared" si="6"/>
        <v>99.998442076400565</v>
      </c>
      <c r="J364" s="48"/>
      <c r="K364" s="11"/>
    </row>
    <row r="365" spans="1:11" ht="24" thickBot="1" x14ac:dyDescent="0.35">
      <c r="A365" s="47"/>
      <c r="B365" s="16" t="s">
        <v>12</v>
      </c>
      <c r="C365" s="10">
        <v>16721.7</v>
      </c>
      <c r="D365" s="10">
        <v>16721.7</v>
      </c>
      <c r="E365" s="15">
        <v>100</v>
      </c>
      <c r="F365" s="10">
        <v>16721.7</v>
      </c>
      <c r="G365" s="15">
        <v>100</v>
      </c>
      <c r="H365" s="10">
        <v>16721.7</v>
      </c>
      <c r="I365" s="14">
        <f t="shared" si="6"/>
        <v>100</v>
      </c>
      <c r="J365" s="49"/>
      <c r="K365" s="11"/>
    </row>
    <row r="366" spans="1:11" ht="24" thickBot="1" x14ac:dyDescent="0.35">
      <c r="A366" s="47"/>
      <c r="B366" s="16" t="s">
        <v>13</v>
      </c>
      <c r="C366" s="10">
        <v>2534.6999999999998</v>
      </c>
      <c r="D366" s="10">
        <v>2534.6999999999998</v>
      </c>
      <c r="E366" s="15">
        <v>100</v>
      </c>
      <c r="F366" s="10">
        <v>2534.4</v>
      </c>
      <c r="G366" s="15">
        <v>100</v>
      </c>
      <c r="H366" s="10">
        <v>2534.4</v>
      </c>
      <c r="I366" s="14">
        <f t="shared" si="6"/>
        <v>99.988164279796436</v>
      </c>
      <c r="J366" s="49"/>
      <c r="K366" s="11"/>
    </row>
    <row r="367" spans="1:11" ht="69" thickBot="1" x14ac:dyDescent="0.3">
      <c r="A367" s="46" t="s">
        <v>426</v>
      </c>
      <c r="B367" s="13" t="s">
        <v>643</v>
      </c>
      <c r="C367" s="10">
        <v>19256.400000000001</v>
      </c>
      <c r="D367" s="10">
        <v>19256.400000000001</v>
      </c>
      <c r="E367" s="15">
        <v>100</v>
      </c>
      <c r="F367" s="10">
        <v>19256.099999999999</v>
      </c>
      <c r="G367" s="15">
        <v>100</v>
      </c>
      <c r="H367" s="10">
        <v>19256.099999999999</v>
      </c>
      <c r="I367" s="14">
        <f t="shared" si="6"/>
        <v>99.998442076400565</v>
      </c>
      <c r="J367" s="48" t="s">
        <v>427</v>
      </c>
      <c r="K367" s="71"/>
    </row>
    <row r="368" spans="1:11" ht="24" thickBot="1" x14ac:dyDescent="0.3">
      <c r="A368" s="47"/>
      <c r="B368" s="16" t="s">
        <v>12</v>
      </c>
      <c r="C368" s="10">
        <v>16721.7</v>
      </c>
      <c r="D368" s="10">
        <v>16721.7</v>
      </c>
      <c r="E368" s="15">
        <v>100</v>
      </c>
      <c r="F368" s="10">
        <v>16721.7</v>
      </c>
      <c r="G368" s="15">
        <v>100</v>
      </c>
      <c r="H368" s="10">
        <v>16721.7</v>
      </c>
      <c r="I368" s="14">
        <f t="shared" si="6"/>
        <v>100</v>
      </c>
      <c r="J368" s="49"/>
      <c r="K368" s="71"/>
    </row>
    <row r="369" spans="1:11" ht="24" thickBot="1" x14ac:dyDescent="0.3">
      <c r="A369" s="47"/>
      <c r="B369" s="16" t="s">
        <v>13</v>
      </c>
      <c r="C369" s="10">
        <v>2534.6999999999998</v>
      </c>
      <c r="D369" s="10">
        <v>2534.6999999999998</v>
      </c>
      <c r="E369" s="15">
        <v>100</v>
      </c>
      <c r="F369" s="10">
        <v>2534.4</v>
      </c>
      <c r="G369" s="15">
        <v>100</v>
      </c>
      <c r="H369" s="10">
        <v>2534.4</v>
      </c>
      <c r="I369" s="14">
        <f t="shared" si="6"/>
        <v>99.988164279796436</v>
      </c>
      <c r="J369" s="49"/>
      <c r="K369" s="71"/>
    </row>
    <row r="370" spans="1:11" ht="91.5" thickBot="1" x14ac:dyDescent="0.35">
      <c r="A370" s="46" t="s">
        <v>876</v>
      </c>
      <c r="B370" s="13" t="s">
        <v>644</v>
      </c>
      <c r="C370" s="10">
        <v>448814.8</v>
      </c>
      <c r="D370" s="10">
        <v>435721.6</v>
      </c>
      <c r="E370" s="15">
        <v>97.1</v>
      </c>
      <c r="F370" s="10">
        <v>435715.3</v>
      </c>
      <c r="G370" s="15">
        <v>97.1</v>
      </c>
      <c r="H370" s="10">
        <v>435715.3</v>
      </c>
      <c r="I370" s="14">
        <f t="shared" si="6"/>
        <v>97.081312826582362</v>
      </c>
      <c r="J370" s="48"/>
      <c r="K370" s="11"/>
    </row>
    <row r="371" spans="1:11" ht="24" thickBot="1" x14ac:dyDescent="0.35">
      <c r="A371" s="47"/>
      <c r="B371" s="16" t="s">
        <v>12</v>
      </c>
      <c r="C371" s="10">
        <v>427463</v>
      </c>
      <c r="D371" s="10">
        <v>415198.3</v>
      </c>
      <c r="E371" s="15">
        <v>97.1</v>
      </c>
      <c r="F371" s="10">
        <v>415198.3</v>
      </c>
      <c r="G371" s="15">
        <v>97.1</v>
      </c>
      <c r="H371" s="10">
        <v>415198.3</v>
      </c>
      <c r="I371" s="14">
        <f t="shared" si="6"/>
        <v>97.130816000449158</v>
      </c>
      <c r="J371" s="49"/>
      <c r="K371" s="11"/>
    </row>
    <row r="372" spans="1:11" ht="24" thickBot="1" x14ac:dyDescent="0.35">
      <c r="A372" s="47"/>
      <c r="B372" s="16" t="s">
        <v>13</v>
      </c>
      <c r="C372" s="10">
        <v>21351.8</v>
      </c>
      <c r="D372" s="10">
        <v>20523.3</v>
      </c>
      <c r="E372" s="15">
        <v>96.1</v>
      </c>
      <c r="F372" s="10">
        <v>20517</v>
      </c>
      <c r="G372" s="15">
        <v>96.1</v>
      </c>
      <c r="H372" s="10">
        <v>20517</v>
      </c>
      <c r="I372" s="14">
        <f t="shared" si="6"/>
        <v>96.090259369233507</v>
      </c>
      <c r="J372" s="49"/>
      <c r="K372" s="11"/>
    </row>
    <row r="373" spans="1:11" ht="114" thickBot="1" x14ac:dyDescent="0.35">
      <c r="A373" s="46" t="s">
        <v>428</v>
      </c>
      <c r="B373" s="13" t="s">
        <v>645</v>
      </c>
      <c r="C373" s="10">
        <v>204711</v>
      </c>
      <c r="D373" s="10">
        <v>191663.5</v>
      </c>
      <c r="E373" s="15">
        <v>93.6</v>
      </c>
      <c r="F373" s="10">
        <v>191663.5</v>
      </c>
      <c r="G373" s="15">
        <v>93.6</v>
      </c>
      <c r="H373" s="10">
        <v>191663.5</v>
      </c>
      <c r="I373" s="14">
        <f t="shared" si="6"/>
        <v>93.626380604852699</v>
      </c>
      <c r="J373" s="48" t="s">
        <v>429</v>
      </c>
      <c r="K373" s="11"/>
    </row>
    <row r="374" spans="1:11" ht="24" thickBot="1" x14ac:dyDescent="0.35">
      <c r="A374" s="47"/>
      <c r="B374" s="16" t="s">
        <v>12</v>
      </c>
      <c r="C374" s="10">
        <v>192428.3</v>
      </c>
      <c r="D374" s="10">
        <v>180163.7</v>
      </c>
      <c r="E374" s="15">
        <v>93.6</v>
      </c>
      <c r="F374" s="10">
        <v>180163.7</v>
      </c>
      <c r="G374" s="15">
        <v>93.6</v>
      </c>
      <c r="H374" s="10">
        <v>180163.7</v>
      </c>
      <c r="I374" s="14">
        <f t="shared" si="6"/>
        <v>93.626405263674854</v>
      </c>
      <c r="J374" s="49"/>
      <c r="K374" s="11"/>
    </row>
    <row r="375" spans="1:11" ht="24" thickBot="1" x14ac:dyDescent="0.35">
      <c r="A375" s="47"/>
      <c r="B375" s="16" t="s">
        <v>13</v>
      </c>
      <c r="C375" s="10">
        <v>12282.7</v>
      </c>
      <c r="D375" s="10">
        <v>11499.8</v>
      </c>
      <c r="E375" s="15">
        <v>93.6</v>
      </c>
      <c r="F375" s="10">
        <v>11499.8</v>
      </c>
      <c r="G375" s="15">
        <v>93.6</v>
      </c>
      <c r="H375" s="10">
        <v>11499.8</v>
      </c>
      <c r="I375" s="14">
        <f t="shared" si="6"/>
        <v>93.625994284644236</v>
      </c>
      <c r="J375" s="49"/>
      <c r="K375" s="11"/>
    </row>
    <row r="376" spans="1:11" ht="181.5" thickBot="1" x14ac:dyDescent="0.35">
      <c r="A376" s="46" t="s">
        <v>430</v>
      </c>
      <c r="B376" s="13" t="s">
        <v>646</v>
      </c>
      <c r="C376" s="10">
        <v>4249.5</v>
      </c>
      <c r="D376" s="10">
        <v>4236.2</v>
      </c>
      <c r="E376" s="15">
        <v>99.7</v>
      </c>
      <c r="F376" s="10">
        <v>4236.2</v>
      </c>
      <c r="G376" s="15">
        <v>99.7</v>
      </c>
      <c r="H376" s="10">
        <v>4236.2</v>
      </c>
      <c r="I376" s="14">
        <f t="shared" si="6"/>
        <v>99.687022002588535</v>
      </c>
      <c r="J376" s="48" t="s">
        <v>431</v>
      </c>
      <c r="K376" s="11"/>
    </row>
    <row r="377" spans="1:11" ht="24" thickBot="1" x14ac:dyDescent="0.35">
      <c r="A377" s="47"/>
      <c r="B377" s="16" t="s">
        <v>12</v>
      </c>
      <c r="C377" s="10">
        <v>3982.1</v>
      </c>
      <c r="D377" s="10">
        <v>3982</v>
      </c>
      <c r="E377" s="15">
        <v>100</v>
      </c>
      <c r="F377" s="10">
        <v>3982</v>
      </c>
      <c r="G377" s="15">
        <v>100</v>
      </c>
      <c r="H377" s="10">
        <v>3982</v>
      </c>
      <c r="I377" s="14">
        <f t="shared" si="6"/>
        <v>99.997488762210892</v>
      </c>
      <c r="J377" s="49"/>
      <c r="K377" s="11"/>
    </row>
    <row r="378" spans="1:11" ht="24" thickBot="1" x14ac:dyDescent="0.35">
      <c r="A378" s="47"/>
      <c r="B378" s="16" t="s">
        <v>13</v>
      </c>
      <c r="C378" s="15">
        <v>267.39999999999998</v>
      </c>
      <c r="D378" s="15">
        <v>254.2</v>
      </c>
      <c r="E378" s="15">
        <v>95.1</v>
      </c>
      <c r="F378" s="15">
        <v>254.2</v>
      </c>
      <c r="G378" s="15">
        <v>95.1</v>
      </c>
      <c r="H378" s="15">
        <v>254.2</v>
      </c>
      <c r="I378" s="14">
        <f t="shared" si="6"/>
        <v>95.063575168287215</v>
      </c>
      <c r="J378" s="49"/>
      <c r="K378" s="11"/>
    </row>
    <row r="379" spans="1:11" ht="204" thickBot="1" x14ac:dyDescent="0.35">
      <c r="A379" s="46" t="s">
        <v>432</v>
      </c>
      <c r="B379" s="13" t="s">
        <v>647</v>
      </c>
      <c r="C379" s="10">
        <v>231052.6</v>
      </c>
      <c r="D379" s="10">
        <v>231052.6</v>
      </c>
      <c r="E379" s="15">
        <v>100</v>
      </c>
      <c r="F379" s="10">
        <v>231052.6</v>
      </c>
      <c r="G379" s="15">
        <v>100</v>
      </c>
      <c r="H379" s="10">
        <v>231052.6</v>
      </c>
      <c r="I379" s="14">
        <f t="shared" si="6"/>
        <v>100</v>
      </c>
      <c r="J379" s="48" t="s">
        <v>433</v>
      </c>
      <c r="K379" s="11"/>
    </row>
    <row r="380" spans="1:11" ht="24" thickBot="1" x14ac:dyDescent="0.35">
      <c r="A380" s="47"/>
      <c r="B380" s="16" t="s">
        <v>12</v>
      </c>
      <c r="C380" s="10">
        <v>231052.6</v>
      </c>
      <c r="D380" s="10">
        <v>231052.6</v>
      </c>
      <c r="E380" s="15">
        <v>100</v>
      </c>
      <c r="F380" s="10">
        <v>231052.6</v>
      </c>
      <c r="G380" s="15">
        <v>100</v>
      </c>
      <c r="H380" s="10">
        <v>231052.6</v>
      </c>
      <c r="I380" s="14">
        <f t="shared" si="6"/>
        <v>100</v>
      </c>
      <c r="J380" s="49"/>
      <c r="K380" s="11"/>
    </row>
    <row r="381" spans="1:11" ht="149.25" customHeight="1" thickBot="1" x14ac:dyDescent="0.35">
      <c r="A381" s="46" t="s">
        <v>434</v>
      </c>
      <c r="B381" s="13" t="s">
        <v>648</v>
      </c>
      <c r="C381" s="10">
        <v>6751</v>
      </c>
      <c r="D381" s="10">
        <v>6718.6</v>
      </c>
      <c r="E381" s="15">
        <v>99.5</v>
      </c>
      <c r="F381" s="14">
        <v>6712.3530000000001</v>
      </c>
      <c r="G381" s="15">
        <v>99.4</v>
      </c>
      <c r="H381" s="10">
        <v>6712.4</v>
      </c>
      <c r="I381" s="14">
        <f t="shared" si="6"/>
        <v>99.428232854391936</v>
      </c>
      <c r="J381" s="48" t="s">
        <v>435</v>
      </c>
      <c r="K381" s="11"/>
    </row>
    <row r="382" spans="1:11" ht="24" thickBot="1" x14ac:dyDescent="0.35">
      <c r="A382" s="47"/>
      <c r="B382" s="16" t="s">
        <v>13</v>
      </c>
      <c r="C382" s="10">
        <v>6751</v>
      </c>
      <c r="D382" s="10">
        <v>6718.6</v>
      </c>
      <c r="E382" s="15">
        <v>99.5</v>
      </c>
      <c r="F382" s="14">
        <v>6712.4</v>
      </c>
      <c r="G382" s="15">
        <v>99.4</v>
      </c>
      <c r="H382" s="10">
        <v>6712.4</v>
      </c>
      <c r="I382" s="14">
        <f t="shared" si="6"/>
        <v>99.428232854391936</v>
      </c>
      <c r="J382" s="49"/>
      <c r="K382" s="11"/>
    </row>
    <row r="383" spans="1:11" ht="69" thickBot="1" x14ac:dyDescent="0.35">
      <c r="A383" s="46" t="s">
        <v>436</v>
      </c>
      <c r="B383" s="13" t="s">
        <v>649</v>
      </c>
      <c r="C383" s="10">
        <v>2050.6999999999998</v>
      </c>
      <c r="D383" s="10">
        <v>2050.6999999999998</v>
      </c>
      <c r="E383" s="15">
        <v>100</v>
      </c>
      <c r="F383" s="10">
        <v>2050.6999999999998</v>
      </c>
      <c r="G383" s="15">
        <v>100</v>
      </c>
      <c r="H383" s="10">
        <v>2050.6999999999998</v>
      </c>
      <c r="I383" s="14">
        <f t="shared" si="6"/>
        <v>100</v>
      </c>
      <c r="J383" s="48" t="s">
        <v>437</v>
      </c>
      <c r="K383" s="11"/>
    </row>
    <row r="384" spans="1:11" ht="24" thickBot="1" x14ac:dyDescent="0.35">
      <c r="A384" s="47"/>
      <c r="B384" s="16" t="s">
        <v>13</v>
      </c>
      <c r="C384" s="10">
        <v>2050.6999999999998</v>
      </c>
      <c r="D384" s="10">
        <v>2050.6999999999998</v>
      </c>
      <c r="E384" s="15">
        <v>100</v>
      </c>
      <c r="F384" s="10">
        <v>2050.6999999999998</v>
      </c>
      <c r="G384" s="15">
        <v>100</v>
      </c>
      <c r="H384" s="10">
        <v>2050.6999999999998</v>
      </c>
      <c r="I384" s="14">
        <f t="shared" si="6"/>
        <v>100</v>
      </c>
      <c r="J384" s="49"/>
      <c r="K384" s="11"/>
    </row>
    <row r="385" spans="1:11" ht="69" thickBot="1" x14ac:dyDescent="0.35">
      <c r="A385" s="46" t="s">
        <v>877</v>
      </c>
      <c r="B385" s="13" t="s">
        <v>650</v>
      </c>
      <c r="C385" s="10">
        <v>18916.7</v>
      </c>
      <c r="D385" s="10">
        <v>18457.7</v>
      </c>
      <c r="E385" s="15">
        <v>97.6</v>
      </c>
      <c r="F385" s="10">
        <v>18457.7</v>
      </c>
      <c r="G385" s="15">
        <v>97.6</v>
      </c>
      <c r="H385" s="10">
        <v>18457.7</v>
      </c>
      <c r="I385" s="14">
        <f t="shared" si="6"/>
        <v>97.5735725575814</v>
      </c>
      <c r="J385" s="48"/>
      <c r="K385" s="11"/>
    </row>
    <row r="386" spans="1:11" ht="24" thickBot="1" x14ac:dyDescent="0.35">
      <c r="A386" s="47"/>
      <c r="B386" s="16" t="s">
        <v>13</v>
      </c>
      <c r="C386" s="10">
        <v>18916.7</v>
      </c>
      <c r="D386" s="10">
        <v>18457.7</v>
      </c>
      <c r="E386" s="15">
        <v>97.6</v>
      </c>
      <c r="F386" s="10">
        <v>18457.7</v>
      </c>
      <c r="G386" s="15">
        <v>97.6</v>
      </c>
      <c r="H386" s="10">
        <v>18457.7</v>
      </c>
      <c r="I386" s="14">
        <f t="shared" si="6"/>
        <v>97.5735725575814</v>
      </c>
      <c r="J386" s="49"/>
      <c r="K386" s="11"/>
    </row>
    <row r="387" spans="1:11" ht="100.5" customHeight="1" thickBot="1" x14ac:dyDescent="0.35">
      <c r="A387" s="46" t="s">
        <v>438</v>
      </c>
      <c r="B387" s="13" t="s">
        <v>651</v>
      </c>
      <c r="C387" s="10">
        <v>18457.7</v>
      </c>
      <c r="D387" s="10">
        <v>18457.7</v>
      </c>
      <c r="E387" s="15">
        <v>100</v>
      </c>
      <c r="F387" s="10">
        <v>18457.7</v>
      </c>
      <c r="G387" s="15">
        <v>100</v>
      </c>
      <c r="H387" s="10">
        <v>18457.7</v>
      </c>
      <c r="I387" s="14">
        <f t="shared" si="6"/>
        <v>100</v>
      </c>
      <c r="J387" s="48" t="s">
        <v>439</v>
      </c>
      <c r="K387" s="11"/>
    </row>
    <row r="388" spans="1:11" ht="24" thickBot="1" x14ac:dyDescent="0.35">
      <c r="A388" s="47"/>
      <c r="B388" s="16" t="s">
        <v>13</v>
      </c>
      <c r="C388" s="10">
        <v>18457.7</v>
      </c>
      <c r="D388" s="10">
        <v>18457.7</v>
      </c>
      <c r="E388" s="15">
        <v>100</v>
      </c>
      <c r="F388" s="10">
        <v>18457.7</v>
      </c>
      <c r="G388" s="15">
        <v>100</v>
      </c>
      <c r="H388" s="10">
        <v>18457.7</v>
      </c>
      <c r="I388" s="14">
        <f t="shared" si="6"/>
        <v>100</v>
      </c>
      <c r="J388" s="49"/>
      <c r="K388" s="11"/>
    </row>
    <row r="389" spans="1:11" ht="192" customHeight="1" thickBot="1" x14ac:dyDescent="0.35">
      <c r="A389" s="46" t="s">
        <v>440</v>
      </c>
      <c r="B389" s="13" t="s">
        <v>652</v>
      </c>
      <c r="C389" s="15">
        <v>7.9</v>
      </c>
      <c r="D389" s="15">
        <v>0</v>
      </c>
      <c r="E389" s="15">
        <v>0</v>
      </c>
      <c r="F389" s="15">
        <v>0</v>
      </c>
      <c r="G389" s="15">
        <v>0</v>
      </c>
      <c r="H389" s="15">
        <v>0</v>
      </c>
      <c r="I389" s="14">
        <f t="shared" si="6"/>
        <v>0</v>
      </c>
      <c r="J389" s="48" t="s">
        <v>441</v>
      </c>
      <c r="K389" s="32"/>
    </row>
    <row r="390" spans="1:11" ht="24" thickBot="1" x14ac:dyDescent="0.35">
      <c r="A390" s="47"/>
      <c r="B390" s="16" t="s">
        <v>13</v>
      </c>
      <c r="C390" s="15">
        <v>7.9</v>
      </c>
      <c r="D390" s="15">
        <v>0</v>
      </c>
      <c r="E390" s="15">
        <v>0</v>
      </c>
      <c r="F390" s="15">
        <v>0</v>
      </c>
      <c r="G390" s="15">
        <v>0</v>
      </c>
      <c r="H390" s="15">
        <v>0</v>
      </c>
      <c r="I390" s="14">
        <f t="shared" si="6"/>
        <v>0</v>
      </c>
      <c r="J390" s="49"/>
      <c r="K390" s="11"/>
    </row>
    <row r="391" spans="1:11" ht="147.75" customHeight="1" thickBot="1" x14ac:dyDescent="0.35">
      <c r="A391" s="46" t="s">
        <v>442</v>
      </c>
      <c r="B391" s="13" t="s">
        <v>653</v>
      </c>
      <c r="C391" s="15">
        <v>451.1</v>
      </c>
      <c r="D391" s="15">
        <v>0</v>
      </c>
      <c r="E391" s="15">
        <v>0</v>
      </c>
      <c r="F391" s="15">
        <v>0</v>
      </c>
      <c r="G391" s="15">
        <v>0</v>
      </c>
      <c r="H391" s="15">
        <v>0</v>
      </c>
      <c r="I391" s="14">
        <f t="shared" si="6"/>
        <v>0</v>
      </c>
      <c r="J391" s="48" t="s">
        <v>443</v>
      </c>
      <c r="K391" s="11"/>
    </row>
    <row r="392" spans="1:11" ht="24" thickBot="1" x14ac:dyDescent="0.35">
      <c r="A392" s="47"/>
      <c r="B392" s="16" t="s">
        <v>13</v>
      </c>
      <c r="C392" s="15">
        <v>451.1</v>
      </c>
      <c r="D392" s="15">
        <v>0</v>
      </c>
      <c r="E392" s="15">
        <v>0</v>
      </c>
      <c r="F392" s="15">
        <v>0</v>
      </c>
      <c r="G392" s="15">
        <v>0</v>
      </c>
      <c r="H392" s="15">
        <v>0</v>
      </c>
      <c r="I392" s="14">
        <f t="shared" si="6"/>
        <v>0</v>
      </c>
      <c r="J392" s="49"/>
      <c r="K392" s="11"/>
    </row>
    <row r="393" spans="1:11" ht="107.25" customHeight="1" thickBot="1" x14ac:dyDescent="0.35">
      <c r="A393" s="46" t="s">
        <v>878</v>
      </c>
      <c r="B393" s="13" t="s">
        <v>654</v>
      </c>
      <c r="C393" s="10">
        <v>96820.9</v>
      </c>
      <c r="D393" s="10">
        <v>96814.8</v>
      </c>
      <c r="E393" s="15">
        <v>100</v>
      </c>
      <c r="F393" s="10">
        <v>96717.6</v>
      </c>
      <c r="G393" s="15">
        <v>99.9</v>
      </c>
      <c r="H393" s="10">
        <v>96717.6</v>
      </c>
      <c r="I393" s="14">
        <f t="shared" si="6"/>
        <v>99.8933081597052</v>
      </c>
      <c r="J393" s="48"/>
      <c r="K393" s="11"/>
    </row>
    <row r="394" spans="1:11" ht="24" thickBot="1" x14ac:dyDescent="0.35">
      <c r="A394" s="47"/>
      <c r="B394" s="16" t="s">
        <v>13</v>
      </c>
      <c r="C394" s="10">
        <v>96820.9</v>
      </c>
      <c r="D394" s="10">
        <v>96814.8</v>
      </c>
      <c r="E394" s="15">
        <v>100</v>
      </c>
      <c r="F394" s="10">
        <v>96717.6</v>
      </c>
      <c r="G394" s="15">
        <v>99.9</v>
      </c>
      <c r="H394" s="10">
        <v>96717.6</v>
      </c>
      <c r="I394" s="14">
        <f t="shared" si="6"/>
        <v>99.8933081597052</v>
      </c>
      <c r="J394" s="49"/>
      <c r="K394" s="11"/>
    </row>
    <row r="395" spans="1:11" ht="91.5" thickBot="1" x14ac:dyDescent="0.35">
      <c r="A395" s="46" t="s">
        <v>444</v>
      </c>
      <c r="B395" s="13" t="s">
        <v>655</v>
      </c>
      <c r="C395" s="10">
        <v>96820.9</v>
      </c>
      <c r="D395" s="10">
        <v>96814.8</v>
      </c>
      <c r="E395" s="15">
        <v>100</v>
      </c>
      <c r="F395" s="10">
        <v>96717.6</v>
      </c>
      <c r="G395" s="15">
        <v>99.9</v>
      </c>
      <c r="H395" s="10">
        <v>96717.6</v>
      </c>
      <c r="I395" s="14">
        <f t="shared" si="6"/>
        <v>99.8933081597052</v>
      </c>
      <c r="J395" s="48" t="s">
        <v>445</v>
      </c>
      <c r="K395" s="11"/>
    </row>
    <row r="396" spans="1:11" ht="24" thickBot="1" x14ac:dyDescent="0.35">
      <c r="A396" s="47"/>
      <c r="B396" s="16" t="s">
        <v>13</v>
      </c>
      <c r="C396" s="10">
        <v>96820.9</v>
      </c>
      <c r="D396" s="10">
        <v>96814.8</v>
      </c>
      <c r="E396" s="15">
        <v>100</v>
      </c>
      <c r="F396" s="10">
        <v>96717.6</v>
      </c>
      <c r="G396" s="15">
        <v>99.9</v>
      </c>
      <c r="H396" s="10">
        <v>96717.6</v>
      </c>
      <c r="I396" s="14">
        <f t="shared" si="6"/>
        <v>99.8933081597052</v>
      </c>
      <c r="J396" s="49"/>
      <c r="K396" s="11"/>
    </row>
    <row r="397" spans="1:11" ht="99.75" customHeight="1" thickBot="1" x14ac:dyDescent="0.35">
      <c r="A397" s="46" t="s">
        <v>879</v>
      </c>
      <c r="B397" s="13" t="s">
        <v>656</v>
      </c>
      <c r="C397" s="10">
        <v>14728.5</v>
      </c>
      <c r="D397" s="10">
        <v>14517.9</v>
      </c>
      <c r="E397" s="15">
        <v>98.6</v>
      </c>
      <c r="F397" s="10">
        <v>14473.2</v>
      </c>
      <c r="G397" s="15">
        <v>98.3</v>
      </c>
      <c r="H397" s="10">
        <v>14473.2</v>
      </c>
      <c r="I397" s="14">
        <f t="shared" si="6"/>
        <v>98.26662592932071</v>
      </c>
      <c r="J397" s="48"/>
      <c r="K397" s="11"/>
    </row>
    <row r="398" spans="1:11" ht="24" thickBot="1" x14ac:dyDescent="0.35">
      <c r="A398" s="47"/>
      <c r="B398" s="16" t="s">
        <v>13</v>
      </c>
      <c r="C398" s="10">
        <v>14728.5</v>
      </c>
      <c r="D398" s="10">
        <v>14517.9</v>
      </c>
      <c r="E398" s="15">
        <v>98.6</v>
      </c>
      <c r="F398" s="10">
        <v>14473.2</v>
      </c>
      <c r="G398" s="15">
        <v>98.3</v>
      </c>
      <c r="H398" s="10">
        <v>14473.2</v>
      </c>
      <c r="I398" s="14">
        <f t="shared" si="6"/>
        <v>98.26662592932071</v>
      </c>
      <c r="J398" s="49"/>
      <c r="K398" s="11"/>
    </row>
    <row r="399" spans="1:11" ht="99" customHeight="1" thickBot="1" x14ac:dyDescent="0.35">
      <c r="A399" s="46" t="s">
        <v>446</v>
      </c>
      <c r="B399" s="13" t="s">
        <v>657</v>
      </c>
      <c r="C399" s="15">
        <v>278.5</v>
      </c>
      <c r="D399" s="15">
        <v>131.80000000000001</v>
      </c>
      <c r="E399" s="15">
        <v>47.3</v>
      </c>
      <c r="F399" s="15">
        <v>131.80000000000001</v>
      </c>
      <c r="G399" s="15">
        <v>47.3</v>
      </c>
      <c r="H399" s="15">
        <v>131.80000000000001</v>
      </c>
      <c r="I399" s="14">
        <f t="shared" si="6"/>
        <v>47.324955116696593</v>
      </c>
      <c r="J399" s="48" t="s">
        <v>447</v>
      </c>
      <c r="K399" s="11"/>
    </row>
    <row r="400" spans="1:11" ht="24" thickBot="1" x14ac:dyDescent="0.35">
      <c r="A400" s="47"/>
      <c r="B400" s="16" t="s">
        <v>13</v>
      </c>
      <c r="C400" s="15">
        <v>278.5</v>
      </c>
      <c r="D400" s="15">
        <v>131.80000000000001</v>
      </c>
      <c r="E400" s="15">
        <v>47.3</v>
      </c>
      <c r="F400" s="15">
        <v>131.80000000000001</v>
      </c>
      <c r="G400" s="15">
        <v>47.3</v>
      </c>
      <c r="H400" s="15">
        <v>131.80000000000001</v>
      </c>
      <c r="I400" s="14">
        <f t="shared" si="6"/>
        <v>47.324955116696593</v>
      </c>
      <c r="J400" s="49"/>
      <c r="K400" s="11"/>
    </row>
    <row r="401" spans="1:11" ht="147" customHeight="1" thickBot="1" x14ac:dyDescent="0.35">
      <c r="A401" s="46" t="s">
        <v>448</v>
      </c>
      <c r="B401" s="13" t="s">
        <v>658</v>
      </c>
      <c r="C401" s="10">
        <v>14450</v>
      </c>
      <c r="D401" s="10">
        <v>14386.1</v>
      </c>
      <c r="E401" s="15">
        <v>99.6</v>
      </c>
      <c r="F401" s="10">
        <v>14341.4</v>
      </c>
      <c r="G401" s="15">
        <v>99.2</v>
      </c>
      <c r="H401" s="10">
        <v>14341.4</v>
      </c>
      <c r="I401" s="14">
        <f t="shared" si="6"/>
        <v>99.248442906574397</v>
      </c>
      <c r="J401" s="48" t="s">
        <v>449</v>
      </c>
      <c r="K401" s="11"/>
    </row>
    <row r="402" spans="1:11" ht="24" thickBot="1" x14ac:dyDescent="0.35">
      <c r="A402" s="47"/>
      <c r="B402" s="16" t="s">
        <v>13</v>
      </c>
      <c r="C402" s="10">
        <v>14450</v>
      </c>
      <c r="D402" s="10">
        <v>14386.1</v>
      </c>
      <c r="E402" s="15">
        <v>99.6</v>
      </c>
      <c r="F402" s="10">
        <v>14341.4</v>
      </c>
      <c r="G402" s="15">
        <v>99.2</v>
      </c>
      <c r="H402" s="10">
        <v>14341.4</v>
      </c>
      <c r="I402" s="14">
        <f t="shared" si="6"/>
        <v>99.248442906574397</v>
      </c>
      <c r="J402" s="49"/>
      <c r="K402" s="11"/>
    </row>
    <row r="403" spans="1:11" ht="69.75" thickBot="1" x14ac:dyDescent="0.35">
      <c r="A403" s="46" t="s">
        <v>24</v>
      </c>
      <c r="B403" s="13" t="s">
        <v>659</v>
      </c>
      <c r="C403" s="10">
        <v>2446781.7999999998</v>
      </c>
      <c r="D403" s="10">
        <v>1917093.2</v>
      </c>
      <c r="E403" s="15">
        <v>78.400000000000006</v>
      </c>
      <c r="F403" s="10">
        <v>1906804.8</v>
      </c>
      <c r="G403" s="15">
        <v>77.900000000000006</v>
      </c>
      <c r="H403" s="10">
        <v>1888530.4</v>
      </c>
      <c r="I403" s="14">
        <f t="shared" si="6"/>
        <v>77.18425893146663</v>
      </c>
      <c r="J403" s="48"/>
      <c r="K403" s="11"/>
    </row>
    <row r="404" spans="1:11" ht="24" thickBot="1" x14ac:dyDescent="0.35">
      <c r="A404" s="47"/>
      <c r="B404" s="16" t="s">
        <v>12</v>
      </c>
      <c r="C404" s="10">
        <v>1521443.6</v>
      </c>
      <c r="D404" s="10">
        <v>1011398.1</v>
      </c>
      <c r="E404" s="15">
        <v>66.5</v>
      </c>
      <c r="F404" s="10">
        <v>1011398.1</v>
      </c>
      <c r="G404" s="15">
        <v>66.5</v>
      </c>
      <c r="H404" s="10">
        <v>998240.4</v>
      </c>
      <c r="I404" s="14">
        <f t="shared" si="6"/>
        <v>65.611396965355794</v>
      </c>
      <c r="J404" s="49"/>
      <c r="K404" s="11"/>
    </row>
    <row r="405" spans="1:11" ht="24" thickBot="1" x14ac:dyDescent="0.35">
      <c r="A405" s="47"/>
      <c r="B405" s="16" t="s">
        <v>13</v>
      </c>
      <c r="C405" s="10">
        <v>925338.2</v>
      </c>
      <c r="D405" s="10">
        <v>905695.1</v>
      </c>
      <c r="E405" s="15">
        <v>97.9</v>
      </c>
      <c r="F405" s="10">
        <v>895406.7</v>
      </c>
      <c r="G405" s="15">
        <v>96.8</v>
      </c>
      <c r="H405" s="10">
        <v>890289.9</v>
      </c>
      <c r="I405" s="14">
        <f t="shared" si="6"/>
        <v>96.212379430569285</v>
      </c>
      <c r="J405" s="49"/>
      <c r="K405" s="11"/>
    </row>
    <row r="406" spans="1:11" ht="24" thickBot="1" x14ac:dyDescent="0.35">
      <c r="A406" s="47"/>
      <c r="B406" s="16" t="s">
        <v>18</v>
      </c>
      <c r="C406" s="10">
        <v>423328.7</v>
      </c>
      <c r="D406" s="10">
        <v>228810</v>
      </c>
      <c r="E406" s="15">
        <v>54.1</v>
      </c>
      <c r="F406" s="10">
        <v>228810</v>
      </c>
      <c r="G406" s="15">
        <v>54.1</v>
      </c>
      <c r="H406" s="10">
        <v>195471.7</v>
      </c>
      <c r="I406" s="14">
        <f t="shared" si="6"/>
        <v>46.174922701909885</v>
      </c>
      <c r="J406" s="49"/>
      <c r="K406" s="11"/>
    </row>
    <row r="407" spans="1:11" ht="24" thickBot="1" x14ac:dyDescent="0.35">
      <c r="A407" s="47"/>
      <c r="B407" s="16" t="s">
        <v>12</v>
      </c>
      <c r="C407" s="10">
        <v>401429.7</v>
      </c>
      <c r="D407" s="10">
        <v>208895.6</v>
      </c>
      <c r="E407" s="15">
        <v>52</v>
      </c>
      <c r="F407" s="10">
        <v>208895.6</v>
      </c>
      <c r="G407" s="15">
        <v>52</v>
      </c>
      <c r="H407" s="10">
        <v>179354.4</v>
      </c>
      <c r="I407" s="14">
        <f t="shared" si="6"/>
        <v>44.678906418732836</v>
      </c>
      <c r="J407" s="49"/>
      <c r="K407" s="11"/>
    </row>
    <row r="408" spans="1:11" ht="24" thickBot="1" x14ac:dyDescent="0.35">
      <c r="A408" s="47"/>
      <c r="B408" s="16" t="s">
        <v>13</v>
      </c>
      <c r="C408" s="10">
        <v>21898.9</v>
      </c>
      <c r="D408" s="10">
        <v>19914.3</v>
      </c>
      <c r="E408" s="15">
        <v>90.9</v>
      </c>
      <c r="F408" s="10">
        <v>19914.3</v>
      </c>
      <c r="G408" s="15">
        <v>90.9</v>
      </c>
      <c r="H408" s="10">
        <v>16117.2</v>
      </c>
      <c r="I408" s="14">
        <f t="shared" ref="I408:I471" si="7">H408/C408*100</f>
        <v>73.598217262054249</v>
      </c>
      <c r="J408" s="49"/>
      <c r="K408" s="11"/>
    </row>
    <row r="409" spans="1:11" ht="24" thickBot="1" x14ac:dyDescent="0.35">
      <c r="A409" s="47"/>
      <c r="B409" s="16" t="s">
        <v>19</v>
      </c>
      <c r="C409" s="10">
        <v>2023453.1</v>
      </c>
      <c r="D409" s="10">
        <v>1688283.2</v>
      </c>
      <c r="E409" s="15">
        <v>83.4</v>
      </c>
      <c r="F409" s="10">
        <v>1677994.8</v>
      </c>
      <c r="G409" s="15">
        <v>82.9</v>
      </c>
      <c r="H409" s="10">
        <v>1693058.7</v>
      </c>
      <c r="I409" s="14">
        <f t="shared" si="7"/>
        <v>83.671753993210913</v>
      </c>
      <c r="J409" s="49"/>
      <c r="K409" s="11"/>
    </row>
    <row r="410" spans="1:11" ht="24" thickBot="1" x14ac:dyDescent="0.35">
      <c r="A410" s="47"/>
      <c r="B410" s="16" t="s">
        <v>12</v>
      </c>
      <c r="C410" s="10">
        <v>1120013.8</v>
      </c>
      <c r="D410" s="10">
        <v>802502.4</v>
      </c>
      <c r="E410" s="15">
        <v>71.7</v>
      </c>
      <c r="F410" s="10">
        <v>802502.4</v>
      </c>
      <c r="G410" s="15">
        <v>71.7</v>
      </c>
      <c r="H410" s="10">
        <v>818886</v>
      </c>
      <c r="I410" s="14">
        <f t="shared" si="7"/>
        <v>73.113920560621665</v>
      </c>
      <c r="J410" s="49"/>
      <c r="K410" s="11"/>
    </row>
    <row r="411" spans="1:11" ht="24" thickBot="1" x14ac:dyDescent="0.35">
      <c r="A411" s="47"/>
      <c r="B411" s="16" t="s">
        <v>13</v>
      </c>
      <c r="C411" s="10">
        <v>903439.3</v>
      </c>
      <c r="D411" s="10">
        <v>885780.8</v>
      </c>
      <c r="E411" s="15">
        <v>98</v>
      </c>
      <c r="F411" s="10">
        <v>875492.4</v>
      </c>
      <c r="G411" s="15">
        <v>96.9</v>
      </c>
      <c r="H411" s="10">
        <v>874172.7</v>
      </c>
      <c r="I411" s="14">
        <f t="shared" si="7"/>
        <v>96.760534991116714</v>
      </c>
      <c r="J411" s="49"/>
      <c r="K411" s="11"/>
    </row>
    <row r="412" spans="1:11" ht="69.75" thickBot="1" x14ac:dyDescent="0.35">
      <c r="A412" s="46" t="s">
        <v>880</v>
      </c>
      <c r="B412" s="13" t="s">
        <v>660</v>
      </c>
      <c r="C412" s="10">
        <v>905464.6</v>
      </c>
      <c r="D412" s="10">
        <v>612093.80000000005</v>
      </c>
      <c r="E412" s="15">
        <v>67.599999999999994</v>
      </c>
      <c r="F412" s="10">
        <v>603036.69999999995</v>
      </c>
      <c r="G412" s="15">
        <v>66.599999999999994</v>
      </c>
      <c r="H412" s="10">
        <v>552104.5</v>
      </c>
      <c r="I412" s="14">
        <f t="shared" si="7"/>
        <v>60.97471949759273</v>
      </c>
      <c r="J412" s="48"/>
      <c r="K412" s="11"/>
    </row>
    <row r="413" spans="1:11" ht="24" thickBot="1" x14ac:dyDescent="0.35">
      <c r="A413" s="47"/>
      <c r="B413" s="16" t="s">
        <v>12</v>
      </c>
      <c r="C413" s="10">
        <v>891614.6</v>
      </c>
      <c r="D413" s="10">
        <v>598291.6</v>
      </c>
      <c r="E413" s="15">
        <v>67.099999999999994</v>
      </c>
      <c r="F413" s="10">
        <v>598291.6</v>
      </c>
      <c r="G413" s="15">
        <v>67.099999999999994</v>
      </c>
      <c r="H413" s="10">
        <v>547359.4</v>
      </c>
      <c r="I413" s="14">
        <f t="shared" si="7"/>
        <v>61.389685633232119</v>
      </c>
      <c r="J413" s="49"/>
      <c r="K413" s="11"/>
    </row>
    <row r="414" spans="1:11" ht="24" thickBot="1" x14ac:dyDescent="0.35">
      <c r="A414" s="47"/>
      <c r="B414" s="16" t="s">
        <v>13</v>
      </c>
      <c r="C414" s="10">
        <v>13850</v>
      </c>
      <c r="D414" s="10">
        <v>13802.2</v>
      </c>
      <c r="E414" s="15">
        <v>99.7</v>
      </c>
      <c r="F414" s="10">
        <v>4745.1000000000004</v>
      </c>
      <c r="G414" s="15">
        <v>34.299999999999997</v>
      </c>
      <c r="H414" s="10">
        <v>4745.1000000000004</v>
      </c>
      <c r="I414" s="14">
        <f t="shared" si="7"/>
        <v>34.260649819494589</v>
      </c>
      <c r="J414" s="49"/>
      <c r="K414" s="11"/>
    </row>
    <row r="415" spans="1:11" ht="149.25" customHeight="1" thickBot="1" x14ac:dyDescent="0.35">
      <c r="A415" s="46" t="s">
        <v>450</v>
      </c>
      <c r="B415" s="13" t="s">
        <v>661</v>
      </c>
      <c r="C415" s="10">
        <v>53462.8</v>
      </c>
      <c r="D415" s="10">
        <v>31190.6</v>
      </c>
      <c r="E415" s="15">
        <v>58.3</v>
      </c>
      <c r="F415" s="10">
        <v>31190.6</v>
      </c>
      <c r="G415" s="15">
        <v>58.3</v>
      </c>
      <c r="H415" s="10">
        <v>53462.8</v>
      </c>
      <c r="I415" s="14">
        <f t="shared" si="7"/>
        <v>100</v>
      </c>
      <c r="J415" s="48" t="s">
        <v>662</v>
      </c>
      <c r="K415" s="33"/>
    </row>
    <row r="416" spans="1:11" ht="24" thickBot="1" x14ac:dyDescent="0.35">
      <c r="A416" s="47"/>
      <c r="B416" s="16" t="s">
        <v>12</v>
      </c>
      <c r="C416" s="10">
        <v>53462.8</v>
      </c>
      <c r="D416" s="10">
        <v>31190.6</v>
      </c>
      <c r="E416" s="15">
        <v>58.3</v>
      </c>
      <c r="F416" s="10">
        <v>31190.6</v>
      </c>
      <c r="G416" s="15">
        <v>58.3</v>
      </c>
      <c r="H416" s="10">
        <v>53462.8</v>
      </c>
      <c r="I416" s="14">
        <f t="shared" si="7"/>
        <v>100</v>
      </c>
      <c r="J416" s="49"/>
      <c r="K416" s="11"/>
    </row>
    <row r="417" spans="1:11" ht="145.5" customHeight="1" thickBot="1" x14ac:dyDescent="0.35">
      <c r="A417" s="46" t="s">
        <v>451</v>
      </c>
      <c r="B417" s="13" t="s">
        <v>663</v>
      </c>
      <c r="C417" s="10">
        <v>79592.2</v>
      </c>
      <c r="D417" s="10">
        <v>21977</v>
      </c>
      <c r="E417" s="15">
        <v>27.6</v>
      </c>
      <c r="F417" s="10">
        <v>21977</v>
      </c>
      <c r="G417" s="15">
        <v>27.6</v>
      </c>
      <c r="H417" s="10">
        <v>79592.2</v>
      </c>
      <c r="I417" s="14">
        <f t="shared" si="7"/>
        <v>100</v>
      </c>
      <c r="J417" s="48" t="s">
        <v>664</v>
      </c>
      <c r="K417" s="33"/>
    </row>
    <row r="418" spans="1:11" ht="24" thickBot="1" x14ac:dyDescent="0.35">
      <c r="A418" s="47"/>
      <c r="B418" s="16" t="s">
        <v>12</v>
      </c>
      <c r="C418" s="10">
        <v>79592.2</v>
      </c>
      <c r="D418" s="10">
        <v>21977</v>
      </c>
      <c r="E418" s="15">
        <v>27.6</v>
      </c>
      <c r="F418" s="10">
        <v>21977</v>
      </c>
      <c r="G418" s="15">
        <v>27.6</v>
      </c>
      <c r="H418" s="10">
        <v>79592.2</v>
      </c>
      <c r="I418" s="14">
        <f t="shared" si="7"/>
        <v>100</v>
      </c>
      <c r="J418" s="49"/>
      <c r="K418" s="11"/>
    </row>
    <row r="419" spans="1:11" ht="147.75" customHeight="1" thickBot="1" x14ac:dyDescent="0.3">
      <c r="A419" s="46" t="s">
        <v>452</v>
      </c>
      <c r="B419" s="13" t="s">
        <v>665</v>
      </c>
      <c r="C419" s="10">
        <v>33049.300000000003</v>
      </c>
      <c r="D419" s="10">
        <v>33049.300000000003</v>
      </c>
      <c r="E419" s="15">
        <v>100</v>
      </c>
      <c r="F419" s="10">
        <v>33049.300000000003</v>
      </c>
      <c r="G419" s="15">
        <v>100</v>
      </c>
      <c r="H419" s="10">
        <v>33049.300000000003</v>
      </c>
      <c r="I419" s="14">
        <f t="shared" si="7"/>
        <v>100</v>
      </c>
      <c r="J419" s="48" t="s">
        <v>666</v>
      </c>
      <c r="K419" s="34"/>
    </row>
    <row r="420" spans="1:11" ht="24" thickBot="1" x14ac:dyDescent="0.35">
      <c r="A420" s="47"/>
      <c r="B420" s="16" t="s">
        <v>12</v>
      </c>
      <c r="C420" s="10">
        <v>33049.300000000003</v>
      </c>
      <c r="D420" s="10">
        <v>33049.300000000003</v>
      </c>
      <c r="E420" s="15">
        <v>100</v>
      </c>
      <c r="F420" s="10">
        <v>33049.300000000003</v>
      </c>
      <c r="G420" s="15">
        <v>100</v>
      </c>
      <c r="H420" s="10">
        <v>33049.300000000003</v>
      </c>
      <c r="I420" s="14">
        <f t="shared" si="7"/>
        <v>100</v>
      </c>
      <c r="J420" s="49"/>
      <c r="K420" s="11"/>
    </row>
    <row r="421" spans="1:11" ht="164.25" customHeight="1" thickBot="1" x14ac:dyDescent="0.3">
      <c r="A421" s="46" t="s">
        <v>453</v>
      </c>
      <c r="B421" s="13" t="s">
        <v>667</v>
      </c>
      <c r="C421" s="10">
        <v>32490.799999999999</v>
      </c>
      <c r="D421" s="10">
        <v>32490.799999999999</v>
      </c>
      <c r="E421" s="15">
        <v>100</v>
      </c>
      <c r="F421" s="10">
        <v>32490.799999999999</v>
      </c>
      <c r="G421" s="15">
        <v>100</v>
      </c>
      <c r="H421" s="10">
        <v>32490.799999999999</v>
      </c>
      <c r="I421" s="14">
        <f t="shared" si="7"/>
        <v>100</v>
      </c>
      <c r="J421" s="48" t="s">
        <v>668</v>
      </c>
      <c r="K421" s="34"/>
    </row>
    <row r="422" spans="1:11" ht="24" thickBot="1" x14ac:dyDescent="0.35">
      <c r="A422" s="47"/>
      <c r="B422" s="16" t="s">
        <v>12</v>
      </c>
      <c r="C422" s="10">
        <v>32490.799999999999</v>
      </c>
      <c r="D422" s="10">
        <v>32490.799999999999</v>
      </c>
      <c r="E422" s="15">
        <v>100</v>
      </c>
      <c r="F422" s="10">
        <v>32490.799999999999</v>
      </c>
      <c r="G422" s="15">
        <v>100</v>
      </c>
      <c r="H422" s="10">
        <v>32490.799999999999</v>
      </c>
      <c r="I422" s="14">
        <f t="shared" si="7"/>
        <v>100</v>
      </c>
      <c r="J422" s="49"/>
      <c r="K422" s="11"/>
    </row>
    <row r="423" spans="1:11" ht="147" customHeight="1" thickBot="1" x14ac:dyDescent="0.3">
      <c r="A423" s="46" t="s">
        <v>454</v>
      </c>
      <c r="B423" s="13" t="s">
        <v>669</v>
      </c>
      <c r="C423" s="10">
        <v>13850</v>
      </c>
      <c r="D423" s="10">
        <v>13802.2</v>
      </c>
      <c r="E423" s="15">
        <v>99.7</v>
      </c>
      <c r="F423" s="10">
        <v>4745.1000000000004</v>
      </c>
      <c r="G423" s="15">
        <v>34.299999999999997</v>
      </c>
      <c r="H423" s="10">
        <v>4745.1000000000004</v>
      </c>
      <c r="I423" s="14">
        <f t="shared" si="7"/>
        <v>34.260649819494589</v>
      </c>
      <c r="J423" s="48" t="s">
        <v>670</v>
      </c>
      <c r="K423" s="34"/>
    </row>
    <row r="424" spans="1:11" ht="24" thickBot="1" x14ac:dyDescent="0.35">
      <c r="A424" s="47"/>
      <c r="B424" s="16" t="s">
        <v>13</v>
      </c>
      <c r="C424" s="10">
        <v>13850</v>
      </c>
      <c r="D424" s="10">
        <v>13802.2</v>
      </c>
      <c r="E424" s="15">
        <v>99.7</v>
      </c>
      <c r="F424" s="10">
        <v>4745.1000000000004</v>
      </c>
      <c r="G424" s="15">
        <v>34.299999999999997</v>
      </c>
      <c r="H424" s="10">
        <v>4745.1000000000004</v>
      </c>
      <c r="I424" s="14">
        <f t="shared" si="7"/>
        <v>34.260649819494589</v>
      </c>
      <c r="J424" s="49"/>
      <c r="K424" s="11"/>
    </row>
    <row r="425" spans="1:11" ht="143.25" customHeight="1" thickBot="1" x14ac:dyDescent="0.3">
      <c r="A425" s="46" t="s">
        <v>455</v>
      </c>
      <c r="B425" s="13" t="s">
        <v>671</v>
      </c>
      <c r="C425" s="10">
        <v>26874.6</v>
      </c>
      <c r="D425" s="10">
        <v>4209.8</v>
      </c>
      <c r="E425" s="15">
        <v>15.7</v>
      </c>
      <c r="F425" s="10">
        <v>4209.8</v>
      </c>
      <c r="G425" s="15">
        <v>15.7</v>
      </c>
      <c r="H425" s="10">
        <v>26874.6</v>
      </c>
      <c r="I425" s="14">
        <f t="shared" si="7"/>
        <v>100</v>
      </c>
      <c r="J425" s="48" t="s">
        <v>672</v>
      </c>
      <c r="K425" s="34"/>
    </row>
    <row r="426" spans="1:11" ht="24" thickBot="1" x14ac:dyDescent="0.35">
      <c r="A426" s="47"/>
      <c r="B426" s="16" t="s">
        <v>12</v>
      </c>
      <c r="C426" s="10">
        <v>26874.6</v>
      </c>
      <c r="D426" s="10">
        <v>4209.8</v>
      </c>
      <c r="E426" s="15">
        <v>15.7</v>
      </c>
      <c r="F426" s="10">
        <v>4209.8</v>
      </c>
      <c r="G426" s="15">
        <v>15.7</v>
      </c>
      <c r="H426" s="10">
        <v>26874.6</v>
      </c>
      <c r="I426" s="14">
        <f t="shared" si="7"/>
        <v>100</v>
      </c>
      <c r="J426" s="49"/>
      <c r="K426" s="11"/>
    </row>
    <row r="427" spans="1:11" ht="148.5" customHeight="1" thickBot="1" x14ac:dyDescent="0.3">
      <c r="A427" s="46" t="s">
        <v>456</v>
      </c>
      <c r="B427" s="13" t="s">
        <v>673</v>
      </c>
      <c r="C427" s="10">
        <v>20133.900000000001</v>
      </c>
      <c r="D427" s="10">
        <v>20133.900000000001</v>
      </c>
      <c r="E427" s="15">
        <v>100</v>
      </c>
      <c r="F427" s="10">
        <v>20133.900000000001</v>
      </c>
      <c r="G427" s="15">
        <v>100</v>
      </c>
      <c r="H427" s="10">
        <v>20133.900000000001</v>
      </c>
      <c r="I427" s="14">
        <f t="shared" si="7"/>
        <v>100</v>
      </c>
      <c r="J427" s="48" t="s">
        <v>674</v>
      </c>
      <c r="K427" s="34"/>
    </row>
    <row r="428" spans="1:11" ht="24" thickBot="1" x14ac:dyDescent="0.35">
      <c r="A428" s="47"/>
      <c r="B428" s="16" t="s">
        <v>12</v>
      </c>
      <c r="C428" s="10">
        <v>20133.900000000001</v>
      </c>
      <c r="D428" s="10">
        <v>20133.900000000001</v>
      </c>
      <c r="E428" s="15">
        <v>100</v>
      </c>
      <c r="F428" s="10">
        <v>20133.900000000001</v>
      </c>
      <c r="G428" s="15">
        <v>100</v>
      </c>
      <c r="H428" s="10">
        <v>20133.900000000001</v>
      </c>
      <c r="I428" s="14">
        <f t="shared" si="7"/>
        <v>100</v>
      </c>
      <c r="J428" s="50"/>
      <c r="K428" s="11"/>
    </row>
    <row r="429" spans="1:11" ht="147.75" customHeight="1" thickBot="1" x14ac:dyDescent="0.3">
      <c r="A429" s="46" t="s">
        <v>457</v>
      </c>
      <c r="B429" s="13" t="s">
        <v>675</v>
      </c>
      <c r="C429" s="10">
        <v>80840.600000000006</v>
      </c>
      <c r="D429" s="10">
        <v>26926.3</v>
      </c>
      <c r="E429" s="15">
        <v>33.299999999999997</v>
      </c>
      <c r="F429" s="10">
        <v>26926.3</v>
      </c>
      <c r="G429" s="15">
        <v>33.299999999999997</v>
      </c>
      <c r="H429" s="15">
        <v>0</v>
      </c>
      <c r="I429" s="14">
        <f t="shared" si="7"/>
        <v>0</v>
      </c>
      <c r="J429" s="48" t="s">
        <v>676</v>
      </c>
      <c r="K429" s="34"/>
    </row>
    <row r="430" spans="1:11" ht="24" thickBot="1" x14ac:dyDescent="0.3">
      <c r="A430" s="47"/>
      <c r="B430" s="16" t="s">
        <v>12</v>
      </c>
      <c r="C430" s="10">
        <v>80840.600000000006</v>
      </c>
      <c r="D430" s="10">
        <v>26926.3</v>
      </c>
      <c r="E430" s="15">
        <v>33.299999999999997</v>
      </c>
      <c r="F430" s="10">
        <v>26926.3</v>
      </c>
      <c r="G430" s="15">
        <v>33.299999999999997</v>
      </c>
      <c r="H430" s="15">
        <v>0</v>
      </c>
      <c r="I430" s="14">
        <f t="shared" si="7"/>
        <v>0</v>
      </c>
      <c r="J430" s="49"/>
      <c r="K430" s="34"/>
    </row>
    <row r="431" spans="1:11" ht="146.25" customHeight="1" thickBot="1" x14ac:dyDescent="0.3">
      <c r="A431" s="46" t="s">
        <v>458</v>
      </c>
      <c r="B431" s="13" t="s">
        <v>459</v>
      </c>
      <c r="C431" s="10">
        <v>27853</v>
      </c>
      <c r="D431" s="10">
        <v>27852.9</v>
      </c>
      <c r="E431" s="15">
        <v>100</v>
      </c>
      <c r="F431" s="10">
        <v>27852.9</v>
      </c>
      <c r="G431" s="15">
        <v>100</v>
      </c>
      <c r="H431" s="10">
        <v>27852.9</v>
      </c>
      <c r="I431" s="14">
        <f t="shared" si="7"/>
        <v>99.999640972247164</v>
      </c>
      <c r="J431" s="48" t="s">
        <v>677</v>
      </c>
      <c r="K431" s="34"/>
    </row>
    <row r="432" spans="1:11" ht="24" thickBot="1" x14ac:dyDescent="0.3">
      <c r="A432" s="47"/>
      <c r="B432" s="16" t="s">
        <v>12</v>
      </c>
      <c r="C432" s="10">
        <v>27853</v>
      </c>
      <c r="D432" s="10">
        <v>27852.9</v>
      </c>
      <c r="E432" s="15">
        <v>100</v>
      </c>
      <c r="F432" s="10">
        <v>27852.9</v>
      </c>
      <c r="G432" s="15">
        <v>100</v>
      </c>
      <c r="H432" s="10">
        <v>27852.9</v>
      </c>
      <c r="I432" s="14">
        <f t="shared" si="7"/>
        <v>99.999640972247164</v>
      </c>
      <c r="J432" s="49"/>
      <c r="K432" s="34"/>
    </row>
    <row r="433" spans="1:11" ht="145.5" customHeight="1" thickBot="1" x14ac:dyDescent="0.3">
      <c r="A433" s="46" t="s">
        <v>460</v>
      </c>
      <c r="B433" s="13" t="s">
        <v>678</v>
      </c>
      <c r="C433" s="10">
        <v>36552.699999999997</v>
      </c>
      <c r="D433" s="10">
        <v>36552.699999999997</v>
      </c>
      <c r="E433" s="15">
        <v>100</v>
      </c>
      <c r="F433" s="10">
        <v>36552.699999999997</v>
      </c>
      <c r="G433" s="15">
        <v>100</v>
      </c>
      <c r="H433" s="10">
        <v>36552.699999999997</v>
      </c>
      <c r="I433" s="14">
        <f t="shared" si="7"/>
        <v>100</v>
      </c>
      <c r="J433" s="48" t="s">
        <v>679</v>
      </c>
      <c r="K433" s="34"/>
    </row>
    <row r="434" spans="1:11" ht="24" thickBot="1" x14ac:dyDescent="0.35">
      <c r="A434" s="47"/>
      <c r="B434" s="16" t="s">
        <v>12</v>
      </c>
      <c r="C434" s="10">
        <v>36552.699999999997</v>
      </c>
      <c r="D434" s="10">
        <v>36552.699999999997</v>
      </c>
      <c r="E434" s="15">
        <v>100</v>
      </c>
      <c r="F434" s="10">
        <v>36552.699999999997</v>
      </c>
      <c r="G434" s="15">
        <v>100</v>
      </c>
      <c r="H434" s="10">
        <v>36552.699999999997</v>
      </c>
      <c r="I434" s="14">
        <f t="shared" si="7"/>
        <v>100</v>
      </c>
      <c r="J434" s="49"/>
      <c r="K434" s="11"/>
    </row>
    <row r="435" spans="1:11" ht="144" customHeight="1" thickBot="1" x14ac:dyDescent="0.3">
      <c r="A435" s="46" t="s">
        <v>461</v>
      </c>
      <c r="B435" s="13" t="s">
        <v>680</v>
      </c>
      <c r="C435" s="10">
        <v>103130.2</v>
      </c>
      <c r="D435" s="10">
        <v>28671.5</v>
      </c>
      <c r="E435" s="15">
        <v>27.8</v>
      </c>
      <c r="F435" s="10">
        <v>28671.5</v>
      </c>
      <c r="G435" s="15">
        <v>27.8</v>
      </c>
      <c r="H435" s="15">
        <v>0</v>
      </c>
      <c r="I435" s="14">
        <f t="shared" si="7"/>
        <v>0</v>
      </c>
      <c r="J435" s="48" t="s">
        <v>681</v>
      </c>
      <c r="K435" s="34"/>
    </row>
    <row r="436" spans="1:11" ht="24" thickBot="1" x14ac:dyDescent="0.35">
      <c r="A436" s="47"/>
      <c r="B436" s="16" t="s">
        <v>12</v>
      </c>
      <c r="C436" s="10">
        <v>103130.2</v>
      </c>
      <c r="D436" s="10">
        <v>28671.5</v>
      </c>
      <c r="E436" s="15">
        <v>27.8</v>
      </c>
      <c r="F436" s="10">
        <v>28671.5</v>
      </c>
      <c r="G436" s="15">
        <v>27.8</v>
      </c>
      <c r="H436" s="15">
        <v>0</v>
      </c>
      <c r="I436" s="14">
        <f t="shared" si="7"/>
        <v>0</v>
      </c>
      <c r="J436" s="49"/>
      <c r="K436" s="11"/>
    </row>
    <row r="437" spans="1:11" ht="144" customHeight="1" thickBot="1" x14ac:dyDescent="0.3">
      <c r="A437" s="46" t="s">
        <v>462</v>
      </c>
      <c r="B437" s="13" t="s">
        <v>682</v>
      </c>
      <c r="C437" s="10">
        <v>53489.2</v>
      </c>
      <c r="D437" s="10">
        <v>53489.2</v>
      </c>
      <c r="E437" s="15">
        <v>100</v>
      </c>
      <c r="F437" s="10">
        <v>53489.2</v>
      </c>
      <c r="G437" s="15">
        <v>100</v>
      </c>
      <c r="H437" s="10">
        <v>53489.2</v>
      </c>
      <c r="I437" s="14">
        <f t="shared" si="7"/>
        <v>100</v>
      </c>
      <c r="J437" s="48" t="s">
        <v>683</v>
      </c>
      <c r="K437" s="34"/>
    </row>
    <row r="438" spans="1:11" ht="24" thickBot="1" x14ac:dyDescent="0.35">
      <c r="A438" s="47"/>
      <c r="B438" s="16" t="s">
        <v>12</v>
      </c>
      <c r="C438" s="10">
        <v>53489.2</v>
      </c>
      <c r="D438" s="10">
        <v>53489.2</v>
      </c>
      <c r="E438" s="15">
        <v>100</v>
      </c>
      <c r="F438" s="10">
        <v>53489.2</v>
      </c>
      <c r="G438" s="15">
        <v>100</v>
      </c>
      <c r="H438" s="10">
        <v>53489.2</v>
      </c>
      <c r="I438" s="14">
        <f t="shared" si="7"/>
        <v>100</v>
      </c>
      <c r="J438" s="49"/>
      <c r="K438" s="11"/>
    </row>
    <row r="439" spans="1:11" ht="168.75" customHeight="1" thickBot="1" x14ac:dyDescent="0.3">
      <c r="A439" s="46" t="s">
        <v>463</v>
      </c>
      <c r="B439" s="13" t="s">
        <v>684</v>
      </c>
      <c r="C439" s="10">
        <v>28888.2</v>
      </c>
      <c r="D439" s="10">
        <v>28888.2</v>
      </c>
      <c r="E439" s="15">
        <v>100</v>
      </c>
      <c r="F439" s="10">
        <v>28888.2</v>
      </c>
      <c r="G439" s="15">
        <v>100</v>
      </c>
      <c r="H439" s="10">
        <v>28888.2</v>
      </c>
      <c r="I439" s="14">
        <f t="shared" si="7"/>
        <v>100</v>
      </c>
      <c r="J439" s="48" t="s">
        <v>685</v>
      </c>
      <c r="K439" s="34"/>
    </row>
    <row r="440" spans="1:11" ht="24" thickBot="1" x14ac:dyDescent="0.35">
      <c r="A440" s="47"/>
      <c r="B440" s="16" t="s">
        <v>12</v>
      </c>
      <c r="C440" s="10">
        <v>28888.2</v>
      </c>
      <c r="D440" s="10">
        <v>28888.2</v>
      </c>
      <c r="E440" s="15">
        <v>100</v>
      </c>
      <c r="F440" s="10">
        <v>28888.2</v>
      </c>
      <c r="G440" s="15">
        <v>100</v>
      </c>
      <c r="H440" s="10">
        <v>28888.2</v>
      </c>
      <c r="I440" s="14">
        <f t="shared" si="7"/>
        <v>100</v>
      </c>
      <c r="J440" s="49"/>
      <c r="K440" s="11"/>
    </row>
    <row r="441" spans="1:11" ht="148.5" customHeight="1" thickBot="1" x14ac:dyDescent="0.3">
      <c r="A441" s="46" t="s">
        <v>464</v>
      </c>
      <c r="B441" s="13" t="s">
        <v>686</v>
      </c>
      <c r="C441" s="10">
        <v>32535.9</v>
      </c>
      <c r="D441" s="10">
        <v>32535.9</v>
      </c>
      <c r="E441" s="15">
        <v>100</v>
      </c>
      <c r="F441" s="10">
        <v>32535.9</v>
      </c>
      <c r="G441" s="15">
        <v>100</v>
      </c>
      <c r="H441" s="10">
        <v>32535.9</v>
      </c>
      <c r="I441" s="14">
        <f t="shared" si="7"/>
        <v>100</v>
      </c>
      <c r="J441" s="48" t="s">
        <v>687</v>
      </c>
      <c r="K441" s="34"/>
    </row>
    <row r="442" spans="1:11" ht="24" thickBot="1" x14ac:dyDescent="0.3">
      <c r="A442" s="47"/>
      <c r="B442" s="16" t="s">
        <v>12</v>
      </c>
      <c r="C442" s="10">
        <v>32535.9</v>
      </c>
      <c r="D442" s="10">
        <v>32535.9</v>
      </c>
      <c r="E442" s="15">
        <v>100</v>
      </c>
      <c r="F442" s="10">
        <v>32535.9</v>
      </c>
      <c r="G442" s="15">
        <v>100</v>
      </c>
      <c r="H442" s="10">
        <v>32535.9</v>
      </c>
      <c r="I442" s="14">
        <f t="shared" si="7"/>
        <v>100</v>
      </c>
      <c r="J442" s="49"/>
      <c r="K442" s="34"/>
    </row>
    <row r="443" spans="1:11" ht="147" customHeight="1" thickBot="1" x14ac:dyDescent="0.3">
      <c r="A443" s="46" t="s">
        <v>465</v>
      </c>
      <c r="B443" s="13" t="s">
        <v>688</v>
      </c>
      <c r="C443" s="10">
        <v>51533.8</v>
      </c>
      <c r="D443" s="10">
        <v>51533.8</v>
      </c>
      <c r="E443" s="15">
        <v>100</v>
      </c>
      <c r="F443" s="10">
        <v>51533.8</v>
      </c>
      <c r="G443" s="15">
        <v>100</v>
      </c>
      <c r="H443" s="10">
        <v>51533.8</v>
      </c>
      <c r="I443" s="14">
        <f t="shared" si="7"/>
        <v>100</v>
      </c>
      <c r="J443" s="48" t="s">
        <v>689</v>
      </c>
      <c r="K443" s="34"/>
    </row>
    <row r="444" spans="1:11" ht="24" thickBot="1" x14ac:dyDescent="0.35">
      <c r="A444" s="47"/>
      <c r="B444" s="16" t="s">
        <v>12</v>
      </c>
      <c r="C444" s="10">
        <v>51533.8</v>
      </c>
      <c r="D444" s="10">
        <v>51533.8</v>
      </c>
      <c r="E444" s="15">
        <v>100</v>
      </c>
      <c r="F444" s="10">
        <v>51533.8</v>
      </c>
      <c r="G444" s="15">
        <v>100</v>
      </c>
      <c r="H444" s="10">
        <v>51533.8</v>
      </c>
      <c r="I444" s="14">
        <f t="shared" si="7"/>
        <v>100</v>
      </c>
      <c r="J444" s="49"/>
      <c r="K444" s="11"/>
    </row>
    <row r="445" spans="1:11" ht="146.25" customHeight="1" thickBot="1" x14ac:dyDescent="0.3">
      <c r="A445" s="46" t="s">
        <v>466</v>
      </c>
      <c r="B445" s="13" t="s">
        <v>690</v>
      </c>
      <c r="C445" s="10">
        <v>158958</v>
      </c>
      <c r="D445" s="10">
        <v>158958</v>
      </c>
      <c r="E445" s="15">
        <v>100</v>
      </c>
      <c r="F445" s="10">
        <v>158958</v>
      </c>
      <c r="G445" s="15">
        <v>100</v>
      </c>
      <c r="H445" s="10">
        <v>70903.100000000006</v>
      </c>
      <c r="I445" s="14">
        <f t="shared" si="7"/>
        <v>44.604927087658382</v>
      </c>
      <c r="J445" s="48" t="s">
        <v>691</v>
      </c>
      <c r="K445" s="34"/>
    </row>
    <row r="446" spans="1:11" ht="24" thickBot="1" x14ac:dyDescent="0.3">
      <c r="A446" s="47"/>
      <c r="B446" s="16" t="s">
        <v>12</v>
      </c>
      <c r="C446" s="10">
        <v>158958</v>
      </c>
      <c r="D446" s="10">
        <v>158958</v>
      </c>
      <c r="E446" s="15">
        <v>100</v>
      </c>
      <c r="F446" s="10">
        <v>158958</v>
      </c>
      <c r="G446" s="15">
        <v>100</v>
      </c>
      <c r="H446" s="10">
        <v>70903.100000000006</v>
      </c>
      <c r="I446" s="14">
        <f t="shared" si="7"/>
        <v>44.604927087658382</v>
      </c>
      <c r="J446" s="49"/>
      <c r="K446" s="34"/>
    </row>
    <row r="447" spans="1:11" ht="141.75" customHeight="1" thickBot="1" x14ac:dyDescent="0.3">
      <c r="A447" s="46" t="s">
        <v>467</v>
      </c>
      <c r="B447" s="13" t="s">
        <v>692</v>
      </c>
      <c r="C447" s="10">
        <v>1837.3</v>
      </c>
      <c r="D447" s="10">
        <v>1837.3</v>
      </c>
      <c r="E447" s="15">
        <v>100</v>
      </c>
      <c r="F447" s="10">
        <v>1837.3</v>
      </c>
      <c r="G447" s="15">
        <v>100</v>
      </c>
      <c r="H447" s="15">
        <v>0</v>
      </c>
      <c r="I447" s="14">
        <f t="shared" si="7"/>
        <v>0</v>
      </c>
      <c r="J447" s="48" t="s">
        <v>693</v>
      </c>
      <c r="K447" s="34"/>
    </row>
    <row r="448" spans="1:11" ht="24" thickBot="1" x14ac:dyDescent="0.3">
      <c r="A448" s="47"/>
      <c r="B448" s="16" t="s">
        <v>12</v>
      </c>
      <c r="C448" s="10">
        <v>1837.3</v>
      </c>
      <c r="D448" s="10">
        <v>1837.3</v>
      </c>
      <c r="E448" s="15">
        <v>100</v>
      </c>
      <c r="F448" s="10">
        <v>1837.3</v>
      </c>
      <c r="G448" s="15">
        <v>100</v>
      </c>
      <c r="H448" s="15">
        <v>0</v>
      </c>
      <c r="I448" s="14">
        <f t="shared" si="7"/>
        <v>0</v>
      </c>
      <c r="J448" s="49"/>
      <c r="K448" s="34"/>
    </row>
    <row r="449" spans="1:11" ht="144.75" customHeight="1" thickBot="1" x14ac:dyDescent="0.3">
      <c r="A449" s="46" t="s">
        <v>468</v>
      </c>
      <c r="B449" s="13" t="s">
        <v>694</v>
      </c>
      <c r="C449" s="10">
        <v>7994.5</v>
      </c>
      <c r="D449" s="10">
        <v>7994.5</v>
      </c>
      <c r="E449" s="15">
        <v>100</v>
      </c>
      <c r="F449" s="10">
        <v>7994.5</v>
      </c>
      <c r="G449" s="15">
        <v>100</v>
      </c>
      <c r="H449" s="15">
        <v>0</v>
      </c>
      <c r="I449" s="14">
        <f t="shared" si="7"/>
        <v>0</v>
      </c>
      <c r="J449" s="48" t="s">
        <v>695</v>
      </c>
      <c r="K449" s="34"/>
    </row>
    <row r="450" spans="1:11" ht="24" thickBot="1" x14ac:dyDescent="0.3">
      <c r="A450" s="47"/>
      <c r="B450" s="16" t="s">
        <v>12</v>
      </c>
      <c r="C450" s="10">
        <v>7994.5</v>
      </c>
      <c r="D450" s="10">
        <v>7994.5</v>
      </c>
      <c r="E450" s="15">
        <v>100</v>
      </c>
      <c r="F450" s="10">
        <v>7994.5</v>
      </c>
      <c r="G450" s="15">
        <v>100</v>
      </c>
      <c r="H450" s="15">
        <v>0</v>
      </c>
      <c r="I450" s="14">
        <f t="shared" si="7"/>
        <v>0</v>
      </c>
      <c r="J450" s="49"/>
      <c r="K450" s="34"/>
    </row>
    <row r="451" spans="1:11" ht="147" customHeight="1" thickBot="1" x14ac:dyDescent="0.3">
      <c r="A451" s="46" t="s">
        <v>469</v>
      </c>
      <c r="B451" s="13" t="s">
        <v>696</v>
      </c>
      <c r="C451" s="10">
        <v>62397.7</v>
      </c>
      <c r="D451" s="15">
        <v>0</v>
      </c>
      <c r="E451" s="15">
        <v>0</v>
      </c>
      <c r="F451" s="15">
        <v>0</v>
      </c>
      <c r="G451" s="15">
        <v>0</v>
      </c>
      <c r="H451" s="15">
        <v>0</v>
      </c>
      <c r="I451" s="14">
        <f t="shared" si="7"/>
        <v>0</v>
      </c>
      <c r="J451" s="48" t="s">
        <v>697</v>
      </c>
      <c r="K451" s="34"/>
    </row>
    <row r="452" spans="1:11" ht="24" thickBot="1" x14ac:dyDescent="0.35">
      <c r="A452" s="47"/>
      <c r="B452" s="16" t="s">
        <v>12</v>
      </c>
      <c r="C452" s="10">
        <v>62397.7</v>
      </c>
      <c r="D452" s="15">
        <v>0</v>
      </c>
      <c r="E452" s="15">
        <v>0</v>
      </c>
      <c r="F452" s="15">
        <v>0</v>
      </c>
      <c r="G452" s="15">
        <v>0</v>
      </c>
      <c r="H452" s="15">
        <v>0</v>
      </c>
      <c r="I452" s="14">
        <f t="shared" si="7"/>
        <v>0</v>
      </c>
      <c r="J452" s="49"/>
      <c r="K452" s="11"/>
    </row>
    <row r="453" spans="1:11" ht="46.5" thickBot="1" x14ac:dyDescent="0.35">
      <c r="A453" s="46" t="s">
        <v>881</v>
      </c>
      <c r="B453" s="13" t="s">
        <v>698</v>
      </c>
      <c r="C453" s="10">
        <v>875359.6</v>
      </c>
      <c r="D453" s="10">
        <v>642157.1</v>
      </c>
      <c r="E453" s="15">
        <v>73.400000000000006</v>
      </c>
      <c r="F453" s="10">
        <v>640925.80000000005</v>
      </c>
      <c r="G453" s="15">
        <v>73.2</v>
      </c>
      <c r="H453" s="10">
        <v>673583.6</v>
      </c>
      <c r="I453" s="14">
        <f t="shared" si="7"/>
        <v>76.949358869200722</v>
      </c>
      <c r="J453" s="48"/>
      <c r="K453" s="11"/>
    </row>
    <row r="454" spans="1:11" ht="24" thickBot="1" x14ac:dyDescent="0.35">
      <c r="A454" s="47"/>
      <c r="B454" s="16" t="s">
        <v>12</v>
      </c>
      <c r="C454" s="10">
        <v>629828.9</v>
      </c>
      <c r="D454" s="10">
        <v>413106.4</v>
      </c>
      <c r="E454" s="15">
        <v>65.599999999999994</v>
      </c>
      <c r="F454" s="10">
        <v>413106.4</v>
      </c>
      <c r="G454" s="15">
        <v>65.599999999999994</v>
      </c>
      <c r="H454" s="10">
        <v>450881</v>
      </c>
      <c r="I454" s="14">
        <f t="shared" si="7"/>
        <v>71.587855050792356</v>
      </c>
      <c r="J454" s="49"/>
      <c r="K454" s="11"/>
    </row>
    <row r="455" spans="1:11" ht="24" thickBot="1" x14ac:dyDescent="0.35">
      <c r="A455" s="47"/>
      <c r="B455" s="16" t="s">
        <v>13</v>
      </c>
      <c r="C455" s="10">
        <v>245530.7</v>
      </c>
      <c r="D455" s="10">
        <v>229050.6</v>
      </c>
      <c r="E455" s="15">
        <v>93.3</v>
      </c>
      <c r="F455" s="10">
        <v>227819.3</v>
      </c>
      <c r="G455" s="15">
        <v>92.8</v>
      </c>
      <c r="H455" s="10">
        <v>222702.5</v>
      </c>
      <c r="I455" s="14">
        <f t="shared" si="7"/>
        <v>90.702506855558184</v>
      </c>
      <c r="J455" s="49"/>
      <c r="K455" s="11"/>
    </row>
    <row r="456" spans="1:11" ht="267.75" customHeight="1" thickBot="1" x14ac:dyDescent="0.35">
      <c r="A456" s="46" t="s">
        <v>470</v>
      </c>
      <c r="B456" s="13" t="s">
        <v>699</v>
      </c>
      <c r="C456" s="10">
        <f>C457+C458</f>
        <v>31493.1</v>
      </c>
      <c r="D456" s="10">
        <f>D457+D458</f>
        <v>31493.1</v>
      </c>
      <c r="E456" s="15">
        <v>100</v>
      </c>
      <c r="F456" s="10">
        <f>F457+F458</f>
        <v>31493.1</v>
      </c>
      <c r="G456" s="15">
        <v>100</v>
      </c>
      <c r="H456" s="10">
        <f>H457+H458</f>
        <v>31493.1</v>
      </c>
      <c r="I456" s="14">
        <f t="shared" si="7"/>
        <v>100</v>
      </c>
      <c r="J456" s="48" t="s">
        <v>471</v>
      </c>
      <c r="K456" s="11"/>
    </row>
    <row r="457" spans="1:11" ht="24" thickBot="1" x14ac:dyDescent="0.35">
      <c r="A457" s="47"/>
      <c r="B457" s="16" t="s">
        <v>12</v>
      </c>
      <c r="C457" s="10">
        <v>29601.5</v>
      </c>
      <c r="D457" s="10">
        <v>29601.5</v>
      </c>
      <c r="E457" s="15">
        <v>100</v>
      </c>
      <c r="F457" s="10">
        <v>29601.5</v>
      </c>
      <c r="G457" s="15">
        <v>100</v>
      </c>
      <c r="H457" s="10">
        <v>29601.5</v>
      </c>
      <c r="I457" s="14">
        <f t="shared" si="7"/>
        <v>100</v>
      </c>
      <c r="J457" s="49"/>
      <c r="K457" s="11"/>
    </row>
    <row r="458" spans="1:11" ht="24" thickBot="1" x14ac:dyDescent="0.35">
      <c r="A458" s="47"/>
      <c r="B458" s="16" t="s">
        <v>13</v>
      </c>
      <c r="C458" s="10">
        <f>1889.5+2.1</f>
        <v>1891.6</v>
      </c>
      <c r="D458" s="10">
        <f>1889.5+2.1</f>
        <v>1891.6</v>
      </c>
      <c r="E458" s="15">
        <v>100</v>
      </c>
      <c r="F458" s="10">
        <f>1889.5+2.1</f>
        <v>1891.6</v>
      </c>
      <c r="G458" s="15">
        <v>100</v>
      </c>
      <c r="H458" s="10">
        <f>1889.5+2.1</f>
        <v>1891.6</v>
      </c>
      <c r="I458" s="14">
        <f t="shared" si="7"/>
        <v>100</v>
      </c>
      <c r="J458" s="49"/>
      <c r="K458" s="11"/>
    </row>
    <row r="459" spans="1:11" ht="409.6" customHeight="1" thickBot="1" x14ac:dyDescent="0.35">
      <c r="A459" s="46" t="s">
        <v>472</v>
      </c>
      <c r="B459" s="13" t="s">
        <v>700</v>
      </c>
      <c r="C459" s="10">
        <f>C460+C461</f>
        <v>217035.4</v>
      </c>
      <c r="D459" s="10">
        <f>D460+D461</f>
        <v>168410.1</v>
      </c>
      <c r="E459" s="24">
        <f>D459/C459*100</f>
        <v>77.595682547639697</v>
      </c>
      <c r="F459" s="10">
        <f>F460+F461</f>
        <v>168259</v>
      </c>
      <c r="G459" s="24">
        <f>F459/C459*100</f>
        <v>77.526062568594796</v>
      </c>
      <c r="H459" s="10">
        <f>H460+H461</f>
        <v>152038.39999999999</v>
      </c>
      <c r="I459" s="14">
        <f t="shared" si="7"/>
        <v>70.052350906810588</v>
      </c>
      <c r="J459" s="48" t="s">
        <v>701</v>
      </c>
      <c r="K459" s="11"/>
    </row>
    <row r="460" spans="1:11" ht="156" customHeight="1" thickBot="1" x14ac:dyDescent="0.35">
      <c r="A460" s="47"/>
      <c r="B460" s="16" t="s">
        <v>12</v>
      </c>
      <c r="C460" s="10">
        <f>132089.1+51270.2</f>
        <v>183359.3</v>
      </c>
      <c r="D460" s="10">
        <f>126610.8+20178.4</f>
        <v>146789.20000000001</v>
      </c>
      <c r="E460" s="24">
        <f t="shared" ref="E460:E461" si="8">D460/C460*100</f>
        <v>80.055497594068044</v>
      </c>
      <c r="F460" s="10">
        <f>126610.8+20178.4</f>
        <v>146789.20000000001</v>
      </c>
      <c r="G460" s="24">
        <f t="shared" ref="G460:G461" si="9">F460/C460*100</f>
        <v>80.055497594068044</v>
      </c>
      <c r="H460" s="10">
        <f>119147.7+12390.3</f>
        <v>131538</v>
      </c>
      <c r="I460" s="14">
        <f t="shared" si="7"/>
        <v>71.737839313304548</v>
      </c>
      <c r="J460" s="49"/>
      <c r="K460" s="11"/>
    </row>
    <row r="461" spans="1:11" ht="156" customHeight="1" thickBot="1" x14ac:dyDescent="0.35">
      <c r="A461" s="47"/>
      <c r="B461" s="16" t="s">
        <v>13</v>
      </c>
      <c r="C461" s="10">
        <f>30403.6+3272.6-0.1</f>
        <v>33676.1</v>
      </c>
      <c r="D461" s="10">
        <f>20332.9+1288</f>
        <v>21620.9</v>
      </c>
      <c r="E461" s="24">
        <f t="shared" si="8"/>
        <v>64.202505634559827</v>
      </c>
      <c r="F461" s="10">
        <f>20181.8+1288</f>
        <v>21469.8</v>
      </c>
      <c r="G461" s="24">
        <f t="shared" si="9"/>
        <v>63.753819474345306</v>
      </c>
      <c r="H461" s="10">
        <f>19709.5+790.9</f>
        <v>20500.400000000001</v>
      </c>
      <c r="I461" s="14">
        <f t="shared" si="7"/>
        <v>60.875220111592498</v>
      </c>
      <c r="J461" s="49"/>
      <c r="K461" s="11"/>
    </row>
    <row r="462" spans="1:11" ht="409.6" customHeight="1" thickBot="1" x14ac:dyDescent="0.3">
      <c r="A462" s="46" t="s">
        <v>473</v>
      </c>
      <c r="B462" s="13" t="s">
        <v>702</v>
      </c>
      <c r="C462" s="10">
        <v>90389.8</v>
      </c>
      <c r="D462" s="10">
        <v>70783.8</v>
      </c>
      <c r="E462" s="15">
        <v>78.3</v>
      </c>
      <c r="F462" s="10">
        <v>70783.8</v>
      </c>
      <c r="G462" s="15">
        <v>78.3</v>
      </c>
      <c r="H462" s="10">
        <v>63965.5</v>
      </c>
      <c r="I462" s="14">
        <f t="shared" si="7"/>
        <v>70.766281151191833</v>
      </c>
      <c r="J462" s="48" t="s">
        <v>474</v>
      </c>
      <c r="K462" s="34"/>
    </row>
    <row r="463" spans="1:11" ht="148.5" customHeight="1" thickBot="1" x14ac:dyDescent="0.35">
      <c r="A463" s="47"/>
      <c r="B463" s="16" t="s">
        <v>12</v>
      </c>
      <c r="C463" s="10">
        <v>84966.399999999994</v>
      </c>
      <c r="D463" s="10">
        <v>66536.800000000003</v>
      </c>
      <c r="E463" s="15">
        <v>78.3</v>
      </c>
      <c r="F463" s="10">
        <v>66536.800000000003</v>
      </c>
      <c r="G463" s="15">
        <v>78.3</v>
      </c>
      <c r="H463" s="10">
        <v>60127.6</v>
      </c>
      <c r="I463" s="14">
        <f t="shared" si="7"/>
        <v>70.766326453751134</v>
      </c>
      <c r="J463" s="49"/>
      <c r="K463" s="11"/>
    </row>
    <row r="464" spans="1:11" ht="129.75" customHeight="1" thickBot="1" x14ac:dyDescent="0.35">
      <c r="A464" s="47"/>
      <c r="B464" s="16" t="s">
        <v>13</v>
      </c>
      <c r="C464" s="10">
        <v>5423.4</v>
      </c>
      <c r="D464" s="10">
        <v>4247</v>
      </c>
      <c r="E464" s="15">
        <v>78.3</v>
      </c>
      <c r="F464" s="10">
        <v>4247</v>
      </c>
      <c r="G464" s="15">
        <v>78.3</v>
      </c>
      <c r="H464" s="10">
        <v>3837.9</v>
      </c>
      <c r="I464" s="14">
        <f t="shared" si="7"/>
        <v>70.765571412766903</v>
      </c>
      <c r="J464" s="49"/>
      <c r="K464" s="11"/>
    </row>
    <row r="465" spans="1:11" ht="167.25" customHeight="1" thickBot="1" x14ac:dyDescent="0.35">
      <c r="A465" s="46" t="s">
        <v>475</v>
      </c>
      <c r="B465" s="13" t="s">
        <v>703</v>
      </c>
      <c r="C465" s="10">
        <v>6823.1</v>
      </c>
      <c r="D465" s="10">
        <v>5665.6</v>
      </c>
      <c r="E465" s="15">
        <v>83</v>
      </c>
      <c r="F465" s="10">
        <v>4585.3999999999996</v>
      </c>
      <c r="G465" s="15">
        <v>67.2</v>
      </c>
      <c r="H465" s="10">
        <v>4585.3999999999996</v>
      </c>
      <c r="I465" s="14">
        <f t="shared" si="7"/>
        <v>67.204056807023193</v>
      </c>
      <c r="J465" s="48" t="s">
        <v>476</v>
      </c>
      <c r="K465" s="11"/>
    </row>
    <row r="466" spans="1:11" ht="24" thickBot="1" x14ac:dyDescent="0.35">
      <c r="A466" s="47"/>
      <c r="B466" s="16" t="s">
        <v>13</v>
      </c>
      <c r="C466" s="10">
        <v>6823.1</v>
      </c>
      <c r="D466" s="10">
        <v>5665.6</v>
      </c>
      <c r="E466" s="15">
        <v>83</v>
      </c>
      <c r="F466" s="10">
        <v>4585.3999999999996</v>
      </c>
      <c r="G466" s="15">
        <v>67.2</v>
      </c>
      <c r="H466" s="10">
        <v>4585.3999999999996</v>
      </c>
      <c r="I466" s="14">
        <f t="shared" si="7"/>
        <v>67.204056807023193</v>
      </c>
      <c r="J466" s="49"/>
      <c r="K466" s="11"/>
    </row>
    <row r="467" spans="1:11" ht="194.25" customHeight="1" thickBot="1" x14ac:dyDescent="0.35">
      <c r="A467" s="46" t="s">
        <v>477</v>
      </c>
      <c r="B467" s="13" t="s">
        <v>704</v>
      </c>
      <c r="C467" s="10">
        <v>12500</v>
      </c>
      <c r="D467" s="10">
        <v>12500</v>
      </c>
      <c r="E467" s="15">
        <v>100</v>
      </c>
      <c r="F467" s="10">
        <v>12500</v>
      </c>
      <c r="G467" s="15">
        <v>100</v>
      </c>
      <c r="H467" s="10">
        <v>12500</v>
      </c>
      <c r="I467" s="14">
        <f t="shared" si="7"/>
        <v>100</v>
      </c>
      <c r="J467" s="48" t="s">
        <v>478</v>
      </c>
      <c r="K467" s="11"/>
    </row>
    <row r="468" spans="1:11" ht="24" thickBot="1" x14ac:dyDescent="0.35">
      <c r="A468" s="47"/>
      <c r="B468" s="16" t="s">
        <v>13</v>
      </c>
      <c r="C468" s="10">
        <v>12500</v>
      </c>
      <c r="D468" s="10">
        <v>12500</v>
      </c>
      <c r="E468" s="15">
        <v>100</v>
      </c>
      <c r="F468" s="10">
        <v>12500</v>
      </c>
      <c r="G468" s="15">
        <v>100</v>
      </c>
      <c r="H468" s="10">
        <v>12500</v>
      </c>
      <c r="I468" s="14">
        <f t="shared" si="7"/>
        <v>100</v>
      </c>
      <c r="J468" s="49"/>
      <c r="K468" s="11"/>
    </row>
    <row r="469" spans="1:11" ht="167.25" customHeight="1" thickBot="1" x14ac:dyDescent="0.35">
      <c r="A469" s="46" t="s">
        <v>479</v>
      </c>
      <c r="B469" s="13" t="s">
        <v>705</v>
      </c>
      <c r="C469" s="10">
        <v>3157</v>
      </c>
      <c r="D469" s="10">
        <v>2720</v>
      </c>
      <c r="E469" s="15">
        <v>86.2</v>
      </c>
      <c r="F469" s="10">
        <v>2720</v>
      </c>
      <c r="G469" s="15">
        <v>86.2</v>
      </c>
      <c r="H469" s="10">
        <v>2720</v>
      </c>
      <c r="I469" s="14">
        <f t="shared" si="7"/>
        <v>86.157744694330063</v>
      </c>
      <c r="J469" s="48" t="s">
        <v>480</v>
      </c>
      <c r="K469" s="11"/>
    </row>
    <row r="470" spans="1:11" ht="24" thickBot="1" x14ac:dyDescent="0.35">
      <c r="A470" s="47"/>
      <c r="B470" s="16" t="s">
        <v>13</v>
      </c>
      <c r="C470" s="10">
        <v>3157</v>
      </c>
      <c r="D470" s="10">
        <v>2720</v>
      </c>
      <c r="E470" s="15">
        <v>86.2</v>
      </c>
      <c r="F470" s="10">
        <v>2720</v>
      </c>
      <c r="G470" s="15">
        <v>86.2</v>
      </c>
      <c r="H470" s="10">
        <v>2720</v>
      </c>
      <c r="I470" s="14">
        <f t="shared" si="7"/>
        <v>86.157744694330063</v>
      </c>
      <c r="J470" s="49"/>
      <c r="K470" s="11"/>
    </row>
    <row r="471" spans="1:11" ht="95.25" customHeight="1" thickBot="1" x14ac:dyDescent="0.35">
      <c r="A471" s="46" t="s">
        <v>481</v>
      </c>
      <c r="B471" s="13" t="s">
        <v>706</v>
      </c>
      <c r="C471" s="15">
        <v>827</v>
      </c>
      <c r="D471" s="15">
        <v>827</v>
      </c>
      <c r="E471" s="15">
        <v>100</v>
      </c>
      <c r="F471" s="15">
        <v>827</v>
      </c>
      <c r="G471" s="15">
        <v>100</v>
      </c>
      <c r="H471" s="15">
        <v>827</v>
      </c>
      <c r="I471" s="14">
        <f t="shared" si="7"/>
        <v>100</v>
      </c>
      <c r="J471" s="48" t="s">
        <v>482</v>
      </c>
      <c r="K471" s="11"/>
    </row>
    <row r="472" spans="1:11" ht="24" thickBot="1" x14ac:dyDescent="0.35">
      <c r="A472" s="47"/>
      <c r="B472" s="16" t="s">
        <v>13</v>
      </c>
      <c r="C472" s="15">
        <f>825+2</f>
        <v>827</v>
      </c>
      <c r="D472" s="15">
        <v>827</v>
      </c>
      <c r="E472" s="15">
        <v>100</v>
      </c>
      <c r="F472" s="15">
        <v>827</v>
      </c>
      <c r="G472" s="15">
        <v>100</v>
      </c>
      <c r="H472" s="15">
        <v>827</v>
      </c>
      <c r="I472" s="14">
        <f t="shared" ref="I472:I510" si="10">H472/C472*100</f>
        <v>100</v>
      </c>
      <c r="J472" s="49"/>
      <c r="K472" s="11"/>
    </row>
    <row r="473" spans="1:11" ht="127.5" customHeight="1" thickBot="1" x14ac:dyDescent="0.35">
      <c r="A473" s="46" t="s">
        <v>483</v>
      </c>
      <c r="B473" s="13" t="s">
        <v>707</v>
      </c>
      <c r="C473" s="15">
        <v>111.9</v>
      </c>
      <c r="D473" s="15">
        <v>111.9</v>
      </c>
      <c r="E473" s="15">
        <v>100</v>
      </c>
      <c r="F473" s="15">
        <v>111.9</v>
      </c>
      <c r="G473" s="15">
        <v>100</v>
      </c>
      <c r="H473" s="15">
        <v>111.9</v>
      </c>
      <c r="I473" s="14">
        <f t="shared" si="10"/>
        <v>100</v>
      </c>
      <c r="J473" s="48" t="s">
        <v>484</v>
      </c>
      <c r="K473" s="11"/>
    </row>
    <row r="474" spans="1:11" ht="24" thickBot="1" x14ac:dyDescent="0.35">
      <c r="A474" s="47"/>
      <c r="B474" s="16" t="s">
        <v>13</v>
      </c>
      <c r="C474" s="15">
        <v>111.9</v>
      </c>
      <c r="D474" s="15">
        <v>111.9</v>
      </c>
      <c r="E474" s="15">
        <v>100</v>
      </c>
      <c r="F474" s="15">
        <v>111.9</v>
      </c>
      <c r="G474" s="15">
        <v>100</v>
      </c>
      <c r="H474" s="15">
        <v>111.9</v>
      </c>
      <c r="I474" s="14">
        <f t="shared" si="10"/>
        <v>100</v>
      </c>
      <c r="J474" s="49"/>
      <c r="K474" s="11"/>
    </row>
    <row r="475" spans="1:11" ht="201.75" customHeight="1" thickBot="1" x14ac:dyDescent="0.35">
      <c r="A475" s="46" t="s">
        <v>485</v>
      </c>
      <c r="B475" s="13" t="s">
        <v>708</v>
      </c>
      <c r="C475" s="15">
        <v>323.39999999999998</v>
      </c>
      <c r="D475" s="15">
        <v>0</v>
      </c>
      <c r="E475" s="15">
        <v>0</v>
      </c>
      <c r="F475" s="15">
        <v>0</v>
      </c>
      <c r="G475" s="15">
        <v>0</v>
      </c>
      <c r="H475" s="15">
        <v>0</v>
      </c>
      <c r="I475" s="14">
        <f t="shared" si="10"/>
        <v>0</v>
      </c>
      <c r="J475" s="48" t="s">
        <v>25</v>
      </c>
      <c r="K475" s="11"/>
    </row>
    <row r="476" spans="1:11" ht="24" thickBot="1" x14ac:dyDescent="0.35">
      <c r="A476" s="47"/>
      <c r="B476" s="16" t="s">
        <v>13</v>
      </c>
      <c r="C476" s="15">
        <v>323.39999999999998</v>
      </c>
      <c r="D476" s="15">
        <v>0</v>
      </c>
      <c r="E476" s="15">
        <v>0</v>
      </c>
      <c r="F476" s="15">
        <v>0</v>
      </c>
      <c r="G476" s="15">
        <v>0</v>
      </c>
      <c r="H476" s="15">
        <v>0</v>
      </c>
      <c r="I476" s="14">
        <f t="shared" si="10"/>
        <v>0</v>
      </c>
      <c r="J476" s="49"/>
      <c r="K476" s="11"/>
    </row>
    <row r="477" spans="1:11" ht="102.75" customHeight="1" thickBot="1" x14ac:dyDescent="0.35">
      <c r="A477" s="46" t="s">
        <v>486</v>
      </c>
      <c r="B477" s="13" t="s">
        <v>709</v>
      </c>
      <c r="C477" s="10">
        <v>165314.29999999999</v>
      </c>
      <c r="D477" s="10">
        <v>165314.29999999999</v>
      </c>
      <c r="E477" s="15">
        <v>100</v>
      </c>
      <c r="F477" s="10">
        <v>165314.29999999999</v>
      </c>
      <c r="G477" s="15">
        <v>100</v>
      </c>
      <c r="H477" s="10">
        <v>165314.29999999999</v>
      </c>
      <c r="I477" s="14">
        <f t="shared" si="10"/>
        <v>100</v>
      </c>
      <c r="J477" s="48" t="s">
        <v>487</v>
      </c>
      <c r="K477" s="11"/>
    </row>
    <row r="478" spans="1:11" ht="24" thickBot="1" x14ac:dyDescent="0.35">
      <c r="A478" s="47"/>
      <c r="B478" s="16" t="s">
        <v>13</v>
      </c>
      <c r="C478" s="10">
        <v>165314.29999999999</v>
      </c>
      <c r="D478" s="10">
        <v>165314.29999999999</v>
      </c>
      <c r="E478" s="15">
        <v>100</v>
      </c>
      <c r="F478" s="10">
        <v>165314.29999999999</v>
      </c>
      <c r="G478" s="15">
        <v>100</v>
      </c>
      <c r="H478" s="10">
        <v>165314.29999999999</v>
      </c>
      <c r="I478" s="14">
        <f t="shared" si="10"/>
        <v>100</v>
      </c>
      <c r="J478" s="49"/>
      <c r="K478" s="11"/>
    </row>
    <row r="479" spans="1:11" ht="217.5" customHeight="1" thickBot="1" x14ac:dyDescent="0.35">
      <c r="A479" s="46" t="s">
        <v>488</v>
      </c>
      <c r="B479" s="13" t="s">
        <v>710</v>
      </c>
      <c r="C479" s="10">
        <v>3300</v>
      </c>
      <c r="D479" s="10">
        <v>3300</v>
      </c>
      <c r="E479" s="15">
        <v>100</v>
      </c>
      <c r="F479" s="10">
        <v>3300</v>
      </c>
      <c r="G479" s="15">
        <v>100</v>
      </c>
      <c r="H479" s="15">
        <v>0</v>
      </c>
      <c r="I479" s="14">
        <f t="shared" si="10"/>
        <v>0</v>
      </c>
      <c r="J479" s="48" t="s">
        <v>711</v>
      </c>
      <c r="K479" s="11"/>
    </row>
    <row r="480" spans="1:11" ht="24" thickBot="1" x14ac:dyDescent="0.35">
      <c r="A480" s="47"/>
      <c r="B480" s="16" t="s">
        <v>13</v>
      </c>
      <c r="C480" s="10">
        <v>3300</v>
      </c>
      <c r="D480" s="10">
        <v>3300</v>
      </c>
      <c r="E480" s="15">
        <v>100</v>
      </c>
      <c r="F480" s="10">
        <v>3300</v>
      </c>
      <c r="G480" s="15">
        <v>100</v>
      </c>
      <c r="H480" s="15">
        <v>0</v>
      </c>
      <c r="I480" s="14">
        <f t="shared" si="10"/>
        <v>0</v>
      </c>
      <c r="J480" s="49"/>
      <c r="K480" s="11"/>
    </row>
    <row r="481" spans="1:11" ht="148.5" customHeight="1" thickBot="1" x14ac:dyDescent="0.35">
      <c r="A481" s="46" t="s">
        <v>489</v>
      </c>
      <c r="B481" s="13" t="s">
        <v>490</v>
      </c>
      <c r="C481" s="10">
        <v>160125.79999999999</v>
      </c>
      <c r="D481" s="10">
        <v>159827.29999999999</v>
      </c>
      <c r="E481" s="15">
        <v>99.8</v>
      </c>
      <c r="F481" s="10">
        <v>159827.29999999999</v>
      </c>
      <c r="G481" s="15">
        <v>99.8</v>
      </c>
      <c r="H481" s="10">
        <v>159827.29999999999</v>
      </c>
      <c r="I481" s="14">
        <f t="shared" si="10"/>
        <v>99.813584069525348</v>
      </c>
      <c r="J481" s="48" t="s">
        <v>491</v>
      </c>
      <c r="K481" s="11"/>
    </row>
    <row r="482" spans="1:11" ht="24" thickBot="1" x14ac:dyDescent="0.35">
      <c r="A482" s="47"/>
      <c r="B482" s="16" t="s">
        <v>12</v>
      </c>
      <c r="C482" s="10">
        <v>150518.20000000001</v>
      </c>
      <c r="D482" s="10">
        <v>150237.70000000001</v>
      </c>
      <c r="E482" s="15">
        <v>99.8</v>
      </c>
      <c r="F482" s="10">
        <v>150237.70000000001</v>
      </c>
      <c r="G482" s="15">
        <v>99.8</v>
      </c>
      <c r="H482" s="10">
        <v>150237.70000000001</v>
      </c>
      <c r="I482" s="14">
        <f t="shared" si="10"/>
        <v>99.813643798557251</v>
      </c>
      <c r="J482" s="49"/>
      <c r="K482" s="11"/>
    </row>
    <row r="483" spans="1:11" ht="24" thickBot="1" x14ac:dyDescent="0.35">
      <c r="A483" s="47"/>
      <c r="B483" s="16" t="s">
        <v>13</v>
      </c>
      <c r="C483" s="10">
        <v>9607.6</v>
      </c>
      <c r="D483" s="10">
        <v>9589.6</v>
      </c>
      <c r="E483" s="15">
        <v>99.8</v>
      </c>
      <c r="F483" s="10">
        <v>9589.6</v>
      </c>
      <c r="G483" s="15">
        <v>99.8</v>
      </c>
      <c r="H483" s="10">
        <v>9589.6</v>
      </c>
      <c r="I483" s="14">
        <f t="shared" si="10"/>
        <v>99.81264832007993</v>
      </c>
      <c r="J483" s="49"/>
      <c r="K483" s="11"/>
    </row>
    <row r="484" spans="1:11" ht="195.75" customHeight="1" thickBot="1" x14ac:dyDescent="0.35">
      <c r="A484" s="46" t="s">
        <v>492</v>
      </c>
      <c r="B484" s="13" t="s">
        <v>712</v>
      </c>
      <c r="C484" s="10">
        <v>1312.6</v>
      </c>
      <c r="D484" s="15">
        <v>0</v>
      </c>
      <c r="E484" s="15">
        <v>0</v>
      </c>
      <c r="F484" s="15">
        <v>0</v>
      </c>
      <c r="G484" s="15">
        <v>0</v>
      </c>
      <c r="H484" s="15">
        <v>0</v>
      </c>
      <c r="I484" s="14">
        <f t="shared" si="10"/>
        <v>0</v>
      </c>
      <c r="J484" s="48" t="s">
        <v>25</v>
      </c>
      <c r="K484" s="11"/>
    </row>
    <row r="485" spans="1:11" ht="24" thickBot="1" x14ac:dyDescent="0.35">
      <c r="A485" s="47"/>
      <c r="B485" s="16" t="s">
        <v>13</v>
      </c>
      <c r="C485" s="10">
        <v>1312.6</v>
      </c>
      <c r="D485" s="15">
        <v>0</v>
      </c>
      <c r="E485" s="15">
        <v>0</v>
      </c>
      <c r="F485" s="15">
        <v>0</v>
      </c>
      <c r="G485" s="15">
        <v>0</v>
      </c>
      <c r="H485" s="15">
        <v>0</v>
      </c>
      <c r="I485" s="14">
        <f t="shared" si="10"/>
        <v>0</v>
      </c>
      <c r="J485" s="49"/>
      <c r="K485" s="11"/>
    </row>
    <row r="486" spans="1:11" ht="168" customHeight="1" thickBot="1" x14ac:dyDescent="0.35">
      <c r="A486" s="46" t="s">
        <v>493</v>
      </c>
      <c r="B486" s="13" t="s">
        <v>713</v>
      </c>
      <c r="C486" s="15">
        <v>503</v>
      </c>
      <c r="D486" s="15">
        <v>503</v>
      </c>
      <c r="E486" s="15">
        <v>100</v>
      </c>
      <c r="F486" s="15">
        <v>503</v>
      </c>
      <c r="G486" s="15">
        <v>100</v>
      </c>
      <c r="H486" s="15">
        <v>503</v>
      </c>
      <c r="I486" s="14">
        <f t="shared" si="10"/>
        <v>100</v>
      </c>
      <c r="J486" s="48" t="s">
        <v>494</v>
      </c>
      <c r="K486" s="11"/>
    </row>
    <row r="487" spans="1:11" ht="24" thickBot="1" x14ac:dyDescent="0.35">
      <c r="A487" s="47"/>
      <c r="B487" s="16" t="s">
        <v>12</v>
      </c>
      <c r="C487" s="15">
        <v>472.8</v>
      </c>
      <c r="D487" s="15">
        <v>472.8</v>
      </c>
      <c r="E487" s="15">
        <v>100</v>
      </c>
      <c r="F487" s="15">
        <v>472.8</v>
      </c>
      <c r="G487" s="15">
        <v>100</v>
      </c>
      <c r="H487" s="15">
        <v>472.8</v>
      </c>
      <c r="I487" s="14">
        <f t="shared" si="10"/>
        <v>100</v>
      </c>
      <c r="J487" s="49"/>
      <c r="K487" s="11"/>
    </row>
    <row r="488" spans="1:11" ht="24" thickBot="1" x14ac:dyDescent="0.35">
      <c r="A488" s="47"/>
      <c r="B488" s="16" t="s">
        <v>13</v>
      </c>
      <c r="C488" s="15">
        <v>30.2</v>
      </c>
      <c r="D488" s="15">
        <v>30.2</v>
      </c>
      <c r="E488" s="15">
        <v>100</v>
      </c>
      <c r="F488" s="15">
        <v>30.2</v>
      </c>
      <c r="G488" s="15">
        <v>100</v>
      </c>
      <c r="H488" s="15">
        <v>30.2</v>
      </c>
      <c r="I488" s="14">
        <f t="shared" si="10"/>
        <v>100</v>
      </c>
      <c r="J488" s="49"/>
      <c r="K488" s="11"/>
    </row>
    <row r="489" spans="1:11" ht="121.5" customHeight="1" thickBot="1" x14ac:dyDescent="0.35">
      <c r="A489" s="46" t="s">
        <v>495</v>
      </c>
      <c r="B489" s="13" t="s">
        <v>714</v>
      </c>
      <c r="C489" s="10">
        <v>4387</v>
      </c>
      <c r="D489" s="10">
        <v>4387</v>
      </c>
      <c r="E489" s="15">
        <v>100</v>
      </c>
      <c r="F489" s="10">
        <v>4387</v>
      </c>
      <c r="G489" s="15">
        <v>100</v>
      </c>
      <c r="H489" s="10">
        <v>4387</v>
      </c>
      <c r="I489" s="14">
        <f t="shared" si="10"/>
        <v>100</v>
      </c>
      <c r="J489" s="48" t="s">
        <v>496</v>
      </c>
      <c r="K489" s="11"/>
    </row>
    <row r="490" spans="1:11" ht="24" thickBot="1" x14ac:dyDescent="0.35">
      <c r="A490" s="47"/>
      <c r="B490" s="16" t="s">
        <v>12</v>
      </c>
      <c r="C490" s="10">
        <v>4123.8</v>
      </c>
      <c r="D490" s="10">
        <v>4123.8</v>
      </c>
      <c r="E490" s="15">
        <v>100</v>
      </c>
      <c r="F490" s="10">
        <v>4123.8</v>
      </c>
      <c r="G490" s="15">
        <v>100</v>
      </c>
      <c r="H490" s="10">
        <v>4123.8</v>
      </c>
      <c r="I490" s="14">
        <f t="shared" si="10"/>
        <v>100</v>
      </c>
      <c r="J490" s="49"/>
      <c r="K490" s="11"/>
    </row>
    <row r="491" spans="1:11" ht="24" thickBot="1" x14ac:dyDescent="0.35">
      <c r="A491" s="47"/>
      <c r="B491" s="16" t="s">
        <v>13</v>
      </c>
      <c r="C491" s="15">
        <v>263.2</v>
      </c>
      <c r="D491" s="15">
        <v>263.2</v>
      </c>
      <c r="E491" s="15">
        <v>100</v>
      </c>
      <c r="F491" s="15">
        <v>263.2</v>
      </c>
      <c r="G491" s="15">
        <v>100</v>
      </c>
      <c r="H491" s="15">
        <v>263.2</v>
      </c>
      <c r="I491" s="14">
        <f t="shared" si="10"/>
        <v>100</v>
      </c>
      <c r="J491" s="49"/>
      <c r="K491" s="11"/>
    </row>
    <row r="492" spans="1:11" ht="96.75" customHeight="1" thickBot="1" x14ac:dyDescent="0.35">
      <c r="A492" s="46" t="s">
        <v>497</v>
      </c>
      <c r="B492" s="13" t="s">
        <v>715</v>
      </c>
      <c r="C492" s="10">
        <v>161600</v>
      </c>
      <c r="D492" s="15">
        <v>157.69999999999999</v>
      </c>
      <c r="E492" s="15">
        <v>0.1</v>
      </c>
      <c r="F492" s="15">
        <v>157.69999999999999</v>
      </c>
      <c r="G492" s="15">
        <v>0.1</v>
      </c>
      <c r="H492" s="10">
        <v>66459.5</v>
      </c>
      <c r="I492" s="14">
        <f t="shared" si="10"/>
        <v>41.12592821782178</v>
      </c>
      <c r="J492" s="48" t="s">
        <v>716</v>
      </c>
      <c r="K492" s="11"/>
    </row>
    <row r="493" spans="1:11" ht="24" thickBot="1" x14ac:dyDescent="0.35">
      <c r="A493" s="47"/>
      <c r="B493" s="16" t="s">
        <v>12</v>
      </c>
      <c r="C493" s="10">
        <v>161600</v>
      </c>
      <c r="D493" s="15">
        <v>157.69999999999999</v>
      </c>
      <c r="E493" s="15">
        <v>0.1</v>
      </c>
      <c r="F493" s="15">
        <v>157.69999999999999</v>
      </c>
      <c r="G493" s="15">
        <v>0.1</v>
      </c>
      <c r="H493" s="10">
        <v>66459.5</v>
      </c>
      <c r="I493" s="14">
        <f t="shared" si="10"/>
        <v>41.12592821782178</v>
      </c>
      <c r="J493" s="49"/>
      <c r="K493" s="11"/>
    </row>
    <row r="494" spans="1:11" ht="123.75" customHeight="1" thickBot="1" x14ac:dyDescent="0.35">
      <c r="A494" s="46" t="s">
        <v>498</v>
      </c>
      <c r="B494" s="13" t="s">
        <v>717</v>
      </c>
      <c r="C494" s="10">
        <v>16156.3</v>
      </c>
      <c r="D494" s="10">
        <v>16156.3</v>
      </c>
      <c r="E494" s="15">
        <v>100</v>
      </c>
      <c r="F494" s="10">
        <v>16156.3</v>
      </c>
      <c r="G494" s="15">
        <v>100</v>
      </c>
      <c r="H494" s="10">
        <v>8851.2000000000007</v>
      </c>
      <c r="I494" s="14">
        <f t="shared" si="10"/>
        <v>54.784820781985978</v>
      </c>
      <c r="J494" s="48" t="s">
        <v>499</v>
      </c>
      <c r="K494" s="11"/>
    </row>
    <row r="495" spans="1:11" ht="24" thickBot="1" x14ac:dyDescent="0.35">
      <c r="A495" s="47"/>
      <c r="B495" s="16" t="s">
        <v>12</v>
      </c>
      <c r="C495" s="10">
        <v>15186.9</v>
      </c>
      <c r="D495" s="10">
        <v>15186.9</v>
      </c>
      <c r="E495" s="15">
        <v>100</v>
      </c>
      <c r="F495" s="10">
        <v>15186.9</v>
      </c>
      <c r="G495" s="15">
        <v>100</v>
      </c>
      <c r="H495" s="10">
        <v>8320.1</v>
      </c>
      <c r="I495" s="14">
        <f t="shared" si="10"/>
        <v>54.784715774779578</v>
      </c>
      <c r="J495" s="49"/>
      <c r="K495" s="11"/>
    </row>
    <row r="496" spans="1:11" ht="24" thickBot="1" x14ac:dyDescent="0.35">
      <c r="A496" s="47"/>
      <c r="B496" s="16" t="s">
        <v>13</v>
      </c>
      <c r="C496" s="15">
        <v>969.4</v>
      </c>
      <c r="D496" s="15">
        <v>969.4</v>
      </c>
      <c r="E496" s="15">
        <v>100</v>
      </c>
      <c r="F496" s="15">
        <v>969.4</v>
      </c>
      <c r="G496" s="15">
        <v>100</v>
      </c>
      <c r="H496" s="15">
        <v>531.1</v>
      </c>
      <c r="I496" s="14">
        <f t="shared" si="10"/>
        <v>54.786465855168153</v>
      </c>
      <c r="J496" s="49"/>
      <c r="K496" s="11"/>
    </row>
    <row r="497" spans="1:11" ht="46.5" thickBot="1" x14ac:dyDescent="0.35">
      <c r="A497" s="46" t="s">
        <v>882</v>
      </c>
      <c r="B497" s="13" t="s">
        <v>718</v>
      </c>
      <c r="C497" s="10">
        <v>400087.2</v>
      </c>
      <c r="D497" s="10">
        <v>400087.2</v>
      </c>
      <c r="E497" s="15">
        <v>100</v>
      </c>
      <c r="F497" s="10">
        <v>400087.2</v>
      </c>
      <c r="G497" s="15">
        <v>100</v>
      </c>
      <c r="H497" s="10">
        <v>400087.2</v>
      </c>
      <c r="I497" s="14">
        <f t="shared" si="10"/>
        <v>100</v>
      </c>
      <c r="J497" s="48"/>
      <c r="K497" s="11"/>
    </row>
    <row r="498" spans="1:11" ht="24" thickBot="1" x14ac:dyDescent="0.35">
      <c r="A498" s="47"/>
      <c r="B498" s="16" t="s">
        <v>13</v>
      </c>
      <c r="C498" s="10">
        <v>400087.2</v>
      </c>
      <c r="D498" s="10">
        <v>400087.2</v>
      </c>
      <c r="E498" s="15">
        <v>100</v>
      </c>
      <c r="F498" s="10">
        <v>400087.2</v>
      </c>
      <c r="G498" s="15">
        <v>100</v>
      </c>
      <c r="H498" s="10">
        <v>400087.2</v>
      </c>
      <c r="I498" s="14">
        <f t="shared" si="10"/>
        <v>100</v>
      </c>
      <c r="J498" s="49"/>
      <c r="K498" s="11"/>
    </row>
    <row r="499" spans="1:11" ht="46.5" thickBot="1" x14ac:dyDescent="0.35">
      <c r="A499" s="46" t="s">
        <v>500</v>
      </c>
      <c r="B499" s="13" t="s">
        <v>501</v>
      </c>
      <c r="C499" s="10">
        <v>339654</v>
      </c>
      <c r="D499" s="10">
        <v>339654</v>
      </c>
      <c r="E499" s="15">
        <v>100</v>
      </c>
      <c r="F499" s="10">
        <v>339654</v>
      </c>
      <c r="G499" s="15">
        <v>100</v>
      </c>
      <c r="H499" s="10">
        <v>339654</v>
      </c>
      <c r="I499" s="14">
        <f t="shared" si="10"/>
        <v>100</v>
      </c>
      <c r="J499" s="48" t="s">
        <v>502</v>
      </c>
      <c r="K499" s="11"/>
    </row>
    <row r="500" spans="1:11" ht="24" thickBot="1" x14ac:dyDescent="0.35">
      <c r="A500" s="47"/>
      <c r="B500" s="16" t="s">
        <v>13</v>
      </c>
      <c r="C500" s="10">
        <v>339654</v>
      </c>
      <c r="D500" s="10">
        <v>339654</v>
      </c>
      <c r="E500" s="15">
        <v>100</v>
      </c>
      <c r="F500" s="10">
        <v>339654</v>
      </c>
      <c r="G500" s="15">
        <v>100</v>
      </c>
      <c r="H500" s="10">
        <v>339654</v>
      </c>
      <c r="I500" s="14">
        <f t="shared" si="10"/>
        <v>100</v>
      </c>
      <c r="J500" s="49"/>
      <c r="K500" s="11"/>
    </row>
    <row r="501" spans="1:11" ht="81.75" customHeight="1" thickBot="1" x14ac:dyDescent="0.35">
      <c r="A501" s="46" t="s">
        <v>503</v>
      </c>
      <c r="B501" s="13" t="s">
        <v>504</v>
      </c>
      <c r="C501" s="10">
        <v>60433.2</v>
      </c>
      <c r="D501" s="10">
        <v>60433.2</v>
      </c>
      <c r="E501" s="15">
        <v>100</v>
      </c>
      <c r="F501" s="10">
        <v>60433.2</v>
      </c>
      <c r="G501" s="15">
        <v>100</v>
      </c>
      <c r="H501" s="10">
        <v>60433.2</v>
      </c>
      <c r="I501" s="14">
        <f t="shared" si="10"/>
        <v>100</v>
      </c>
      <c r="J501" s="48" t="s">
        <v>505</v>
      </c>
      <c r="K501" s="11"/>
    </row>
    <row r="502" spans="1:11" ht="24" thickBot="1" x14ac:dyDescent="0.35">
      <c r="A502" s="47"/>
      <c r="B502" s="16" t="s">
        <v>13</v>
      </c>
      <c r="C502" s="10">
        <v>60433.2</v>
      </c>
      <c r="D502" s="10">
        <v>60433.2</v>
      </c>
      <c r="E502" s="15">
        <v>100</v>
      </c>
      <c r="F502" s="10">
        <v>60433.2</v>
      </c>
      <c r="G502" s="15">
        <v>100</v>
      </c>
      <c r="H502" s="10">
        <v>60433.2</v>
      </c>
      <c r="I502" s="14">
        <f t="shared" si="10"/>
        <v>100</v>
      </c>
      <c r="J502" s="49"/>
      <c r="K502" s="11"/>
    </row>
    <row r="503" spans="1:11" ht="124.5" customHeight="1" thickBot="1" x14ac:dyDescent="0.35">
      <c r="A503" s="46" t="s">
        <v>883</v>
      </c>
      <c r="B503" s="13" t="s">
        <v>719</v>
      </c>
      <c r="C503" s="10">
        <v>265870.3</v>
      </c>
      <c r="D503" s="10">
        <v>262755.09999999998</v>
      </c>
      <c r="E503" s="15">
        <v>98.8</v>
      </c>
      <c r="F503" s="10">
        <v>262755.09999999998</v>
      </c>
      <c r="G503" s="15">
        <v>98.8</v>
      </c>
      <c r="H503" s="10">
        <v>262755.09999999998</v>
      </c>
      <c r="I503" s="14">
        <f t="shared" si="10"/>
        <v>98.828300867001687</v>
      </c>
      <c r="J503" s="48"/>
      <c r="K503" s="11"/>
    </row>
    <row r="504" spans="1:11" ht="24" thickBot="1" x14ac:dyDescent="0.35">
      <c r="A504" s="47"/>
      <c r="B504" s="16" t="s">
        <v>13</v>
      </c>
      <c r="C504" s="10">
        <v>265870.3</v>
      </c>
      <c r="D504" s="10">
        <v>262755.09999999998</v>
      </c>
      <c r="E504" s="15">
        <v>98.8</v>
      </c>
      <c r="F504" s="10">
        <v>262755.09999999998</v>
      </c>
      <c r="G504" s="15">
        <v>98.8</v>
      </c>
      <c r="H504" s="10">
        <v>262755.09999999998</v>
      </c>
      <c r="I504" s="14">
        <f t="shared" si="10"/>
        <v>98.828300867001687</v>
      </c>
      <c r="J504" s="49"/>
      <c r="K504" s="11"/>
    </row>
    <row r="505" spans="1:11" ht="147" customHeight="1" thickBot="1" x14ac:dyDescent="0.35">
      <c r="A505" s="46" t="s">
        <v>506</v>
      </c>
      <c r="B505" s="13" t="s">
        <v>720</v>
      </c>
      <c r="C505" s="15">
        <v>0.1</v>
      </c>
      <c r="D505" s="15">
        <v>0</v>
      </c>
      <c r="E505" s="15">
        <v>0</v>
      </c>
      <c r="F505" s="15">
        <v>0</v>
      </c>
      <c r="G505" s="15">
        <v>0</v>
      </c>
      <c r="H505" s="15">
        <v>0</v>
      </c>
      <c r="I505" s="14">
        <f t="shared" si="10"/>
        <v>0</v>
      </c>
      <c r="J505" s="48" t="s">
        <v>507</v>
      </c>
      <c r="K505" s="12"/>
    </row>
    <row r="506" spans="1:11" ht="24" thickBot="1" x14ac:dyDescent="0.35">
      <c r="A506" s="47"/>
      <c r="B506" s="16" t="s">
        <v>13</v>
      </c>
      <c r="C506" s="15">
        <v>0.1</v>
      </c>
      <c r="D506" s="15">
        <v>0</v>
      </c>
      <c r="E506" s="15">
        <v>0</v>
      </c>
      <c r="F506" s="15">
        <v>0</v>
      </c>
      <c r="G506" s="15">
        <v>0</v>
      </c>
      <c r="H506" s="15">
        <v>0</v>
      </c>
      <c r="I506" s="14">
        <f t="shared" si="10"/>
        <v>0</v>
      </c>
      <c r="J506" s="49"/>
      <c r="K506" s="11"/>
    </row>
    <row r="507" spans="1:11" ht="126" customHeight="1" thickBot="1" x14ac:dyDescent="0.35">
      <c r="A507" s="46" t="s">
        <v>508</v>
      </c>
      <c r="B507" s="13" t="s">
        <v>721</v>
      </c>
      <c r="C507" s="10">
        <v>97017.1</v>
      </c>
      <c r="D507" s="10">
        <v>93902</v>
      </c>
      <c r="E507" s="15">
        <v>96.8</v>
      </c>
      <c r="F507" s="10">
        <v>93902</v>
      </c>
      <c r="G507" s="15">
        <v>96.8</v>
      </c>
      <c r="H507" s="10">
        <v>93902</v>
      </c>
      <c r="I507" s="14">
        <f t="shared" si="10"/>
        <v>96.789122742279446</v>
      </c>
      <c r="J507" s="48" t="s">
        <v>509</v>
      </c>
      <c r="K507" s="33"/>
    </row>
    <row r="508" spans="1:11" ht="24" thickBot="1" x14ac:dyDescent="0.35">
      <c r="A508" s="47"/>
      <c r="B508" s="16" t="s">
        <v>13</v>
      </c>
      <c r="C508" s="10">
        <v>97017.1</v>
      </c>
      <c r="D508" s="10">
        <v>93902</v>
      </c>
      <c r="E508" s="15">
        <v>96.8</v>
      </c>
      <c r="F508" s="10">
        <v>93902</v>
      </c>
      <c r="G508" s="15">
        <v>96.8</v>
      </c>
      <c r="H508" s="10">
        <v>93902</v>
      </c>
      <c r="I508" s="14">
        <f t="shared" si="10"/>
        <v>96.789122742279446</v>
      </c>
      <c r="J508" s="49"/>
      <c r="K508" s="11"/>
    </row>
    <row r="509" spans="1:11" ht="211.5" customHeight="1" thickBot="1" x14ac:dyDescent="0.35">
      <c r="A509" s="46" t="s">
        <v>510</v>
      </c>
      <c r="B509" s="13" t="s">
        <v>722</v>
      </c>
      <c r="C509" s="10">
        <v>168853.1</v>
      </c>
      <c r="D509" s="10">
        <v>168853.1</v>
      </c>
      <c r="E509" s="15">
        <v>100</v>
      </c>
      <c r="F509" s="10">
        <v>168853.1</v>
      </c>
      <c r="G509" s="15">
        <v>100</v>
      </c>
      <c r="H509" s="10">
        <v>168853.1</v>
      </c>
      <c r="I509" s="14">
        <f t="shared" si="10"/>
        <v>100</v>
      </c>
      <c r="J509" s="48" t="s">
        <v>511</v>
      </c>
      <c r="K509" s="11"/>
    </row>
    <row r="510" spans="1:11" ht="24" thickBot="1" x14ac:dyDescent="0.35">
      <c r="A510" s="47"/>
      <c r="B510" s="16" t="s">
        <v>13</v>
      </c>
      <c r="C510" s="10">
        <v>168853.1</v>
      </c>
      <c r="D510" s="10">
        <v>168853.1</v>
      </c>
      <c r="E510" s="15">
        <v>100</v>
      </c>
      <c r="F510" s="10">
        <v>168853.1</v>
      </c>
      <c r="G510" s="15">
        <v>100</v>
      </c>
      <c r="H510" s="10">
        <v>168853.1</v>
      </c>
      <c r="I510" s="14">
        <f t="shared" si="10"/>
        <v>100</v>
      </c>
      <c r="J510" s="49"/>
      <c r="K510" s="11"/>
    </row>
    <row r="511" spans="1:11" ht="69" thickBot="1" x14ac:dyDescent="0.3">
      <c r="A511" s="46" t="s">
        <v>26</v>
      </c>
      <c r="B511" s="13" t="s">
        <v>723</v>
      </c>
      <c r="C511" s="10">
        <v>1238625</v>
      </c>
      <c r="D511" s="10">
        <v>1238625</v>
      </c>
      <c r="E511" s="15">
        <v>100</v>
      </c>
      <c r="F511" s="10">
        <v>1230232.8</v>
      </c>
      <c r="G511" s="15">
        <v>99.3</v>
      </c>
      <c r="H511" s="10">
        <v>1230232.8</v>
      </c>
      <c r="I511" s="24">
        <f t="shared" ref="I511:I566" si="11">H511/C511*100</f>
        <v>99.322458371177731</v>
      </c>
      <c r="J511" s="48"/>
    </row>
    <row r="512" spans="1:11" ht="24" thickBot="1" x14ac:dyDescent="0.3">
      <c r="A512" s="47"/>
      <c r="B512" s="16" t="s">
        <v>11</v>
      </c>
      <c r="C512" s="10">
        <v>7760</v>
      </c>
      <c r="D512" s="10">
        <v>7760</v>
      </c>
      <c r="E512" s="15">
        <v>100</v>
      </c>
      <c r="F512" s="10">
        <v>7760</v>
      </c>
      <c r="G512" s="15">
        <v>100</v>
      </c>
      <c r="H512" s="10">
        <v>7760</v>
      </c>
      <c r="I512" s="24">
        <f t="shared" si="11"/>
        <v>100</v>
      </c>
      <c r="J512" s="49"/>
    </row>
    <row r="513" spans="1:11" ht="24" thickBot="1" x14ac:dyDescent="0.3">
      <c r="A513" s="47"/>
      <c r="B513" s="16" t="s">
        <v>12</v>
      </c>
      <c r="C513" s="10">
        <v>302145.7</v>
      </c>
      <c r="D513" s="10">
        <v>302145.7</v>
      </c>
      <c r="E513" s="15">
        <v>100</v>
      </c>
      <c r="F513" s="10">
        <v>302145.7</v>
      </c>
      <c r="G513" s="15">
        <v>100</v>
      </c>
      <c r="H513" s="10">
        <v>302145.7</v>
      </c>
      <c r="I513" s="24">
        <f t="shared" si="11"/>
        <v>100</v>
      </c>
      <c r="J513" s="49"/>
    </row>
    <row r="514" spans="1:11" ht="24" thickBot="1" x14ac:dyDescent="0.3">
      <c r="A514" s="47"/>
      <c r="B514" s="16" t="s">
        <v>13</v>
      </c>
      <c r="C514" s="10">
        <v>720397.5</v>
      </c>
      <c r="D514" s="10">
        <v>720397.5</v>
      </c>
      <c r="E514" s="15">
        <v>100</v>
      </c>
      <c r="F514" s="10">
        <v>720397.5</v>
      </c>
      <c r="G514" s="15">
        <v>100</v>
      </c>
      <c r="H514" s="10">
        <v>720397.5</v>
      </c>
      <c r="I514" s="24">
        <f t="shared" si="11"/>
        <v>100</v>
      </c>
      <c r="J514" s="49"/>
    </row>
    <row r="515" spans="1:11" ht="24" thickBot="1" x14ac:dyDescent="0.3">
      <c r="A515" s="47"/>
      <c r="B515" s="16" t="s">
        <v>14</v>
      </c>
      <c r="C515" s="10">
        <v>208321.8</v>
      </c>
      <c r="D515" s="10">
        <v>208321.8</v>
      </c>
      <c r="E515" s="15">
        <v>100</v>
      </c>
      <c r="F515" s="10">
        <v>199929.60000000001</v>
      </c>
      <c r="G515" s="15">
        <v>96</v>
      </c>
      <c r="H515" s="10">
        <v>199929.60000000001</v>
      </c>
      <c r="I515" s="24">
        <f t="shared" si="11"/>
        <v>95.971520983401646</v>
      </c>
      <c r="J515" s="49"/>
    </row>
    <row r="516" spans="1:11" ht="54" customHeight="1" thickBot="1" x14ac:dyDescent="0.3">
      <c r="A516" s="46" t="s">
        <v>88</v>
      </c>
      <c r="B516" s="13" t="s">
        <v>724</v>
      </c>
      <c r="C516" s="10">
        <v>8510.6</v>
      </c>
      <c r="D516" s="10">
        <v>8510.6</v>
      </c>
      <c r="E516" s="15">
        <v>100</v>
      </c>
      <c r="F516" s="10">
        <v>8510.6</v>
      </c>
      <c r="G516" s="15">
        <v>100</v>
      </c>
      <c r="H516" s="10">
        <v>8510.6</v>
      </c>
      <c r="I516" s="24">
        <f t="shared" si="11"/>
        <v>100</v>
      </c>
      <c r="J516" s="48"/>
    </row>
    <row r="517" spans="1:11" ht="24" thickBot="1" x14ac:dyDescent="0.3">
      <c r="A517" s="47"/>
      <c r="B517" s="16" t="s">
        <v>11</v>
      </c>
      <c r="C517" s="10">
        <v>7760</v>
      </c>
      <c r="D517" s="10">
        <v>7760</v>
      </c>
      <c r="E517" s="15">
        <v>100</v>
      </c>
      <c r="F517" s="10">
        <v>7760</v>
      </c>
      <c r="G517" s="15">
        <v>100</v>
      </c>
      <c r="H517" s="10">
        <v>7760</v>
      </c>
      <c r="I517" s="24">
        <f t="shared" si="11"/>
        <v>100</v>
      </c>
      <c r="J517" s="49"/>
    </row>
    <row r="518" spans="1:11" ht="24" thickBot="1" x14ac:dyDescent="0.3">
      <c r="A518" s="47"/>
      <c r="B518" s="16" t="s">
        <v>12</v>
      </c>
      <c r="C518" s="15">
        <v>240</v>
      </c>
      <c r="D518" s="15">
        <v>240</v>
      </c>
      <c r="E518" s="15">
        <v>100</v>
      </c>
      <c r="F518" s="15">
        <v>240</v>
      </c>
      <c r="G518" s="15">
        <v>100</v>
      </c>
      <c r="H518" s="15">
        <v>240</v>
      </c>
      <c r="I518" s="24">
        <f t="shared" si="11"/>
        <v>100</v>
      </c>
      <c r="J518" s="49"/>
    </row>
    <row r="519" spans="1:11" ht="24" thickBot="1" x14ac:dyDescent="0.3">
      <c r="A519" s="47"/>
      <c r="B519" s="16" t="s">
        <v>13</v>
      </c>
      <c r="C519" s="15">
        <v>510.6</v>
      </c>
      <c r="D519" s="15">
        <v>510.6</v>
      </c>
      <c r="E519" s="15">
        <v>100</v>
      </c>
      <c r="F519" s="15">
        <v>510.6</v>
      </c>
      <c r="G519" s="15">
        <v>100</v>
      </c>
      <c r="H519" s="15">
        <v>510.6</v>
      </c>
      <c r="I519" s="24">
        <f t="shared" si="11"/>
        <v>100</v>
      </c>
      <c r="J519" s="49"/>
    </row>
    <row r="520" spans="1:11" ht="97.5" customHeight="1" thickBot="1" x14ac:dyDescent="0.3">
      <c r="A520" s="46" t="s">
        <v>96</v>
      </c>
      <c r="B520" s="13" t="s">
        <v>725</v>
      </c>
      <c r="C520" s="10">
        <v>8510.6</v>
      </c>
      <c r="D520" s="10">
        <v>8510.6</v>
      </c>
      <c r="E520" s="15">
        <v>100</v>
      </c>
      <c r="F520" s="10">
        <v>8510.6</v>
      </c>
      <c r="G520" s="15">
        <v>100</v>
      </c>
      <c r="H520" s="10">
        <v>8510.6</v>
      </c>
      <c r="I520" s="24">
        <f t="shared" si="11"/>
        <v>100</v>
      </c>
      <c r="J520" s="48" t="s">
        <v>726</v>
      </c>
    </row>
    <row r="521" spans="1:11" ht="24" customHeight="1" thickBot="1" x14ac:dyDescent="0.3">
      <c r="A521" s="47"/>
      <c r="B521" s="16" t="s">
        <v>11</v>
      </c>
      <c r="C521" s="10">
        <v>7760</v>
      </c>
      <c r="D521" s="10">
        <v>7760</v>
      </c>
      <c r="E521" s="15">
        <v>100</v>
      </c>
      <c r="F521" s="10">
        <v>7760</v>
      </c>
      <c r="G521" s="15">
        <v>100</v>
      </c>
      <c r="H521" s="10">
        <v>7760</v>
      </c>
      <c r="I521" s="24">
        <f t="shared" si="11"/>
        <v>100</v>
      </c>
      <c r="J521" s="49"/>
      <c r="K521" s="28"/>
    </row>
    <row r="522" spans="1:11" ht="24" customHeight="1" thickBot="1" x14ac:dyDescent="0.3">
      <c r="A522" s="47"/>
      <c r="B522" s="16" t="s">
        <v>12</v>
      </c>
      <c r="C522" s="15">
        <v>240</v>
      </c>
      <c r="D522" s="15">
        <v>240</v>
      </c>
      <c r="E522" s="15">
        <v>100</v>
      </c>
      <c r="F522" s="15">
        <v>240</v>
      </c>
      <c r="G522" s="15">
        <v>100</v>
      </c>
      <c r="H522" s="15">
        <v>240</v>
      </c>
      <c r="I522" s="24">
        <f t="shared" si="11"/>
        <v>100</v>
      </c>
      <c r="J522" s="49"/>
    </row>
    <row r="523" spans="1:11" ht="24" customHeight="1" thickBot="1" x14ac:dyDescent="0.3">
      <c r="A523" s="47"/>
      <c r="B523" s="16" t="s">
        <v>13</v>
      </c>
      <c r="C523" s="15">
        <v>510.6</v>
      </c>
      <c r="D523" s="15">
        <v>510.6</v>
      </c>
      <c r="E523" s="15">
        <v>100</v>
      </c>
      <c r="F523" s="15">
        <v>510.6</v>
      </c>
      <c r="G523" s="15">
        <v>100</v>
      </c>
      <c r="H523" s="15">
        <v>510.6</v>
      </c>
      <c r="I523" s="24">
        <f t="shared" si="11"/>
        <v>100</v>
      </c>
      <c r="J523" s="49"/>
    </row>
    <row r="524" spans="1:11" ht="49.5" customHeight="1" thickBot="1" x14ac:dyDescent="0.3">
      <c r="A524" s="46" t="s">
        <v>89</v>
      </c>
      <c r="B524" s="13" t="s">
        <v>727</v>
      </c>
      <c r="C524" s="10">
        <v>1576</v>
      </c>
      <c r="D524" s="10">
        <v>1576</v>
      </c>
      <c r="E524" s="15">
        <v>100</v>
      </c>
      <c r="F524" s="10">
        <v>1576</v>
      </c>
      <c r="G524" s="15">
        <v>100</v>
      </c>
      <c r="H524" s="10">
        <v>1576</v>
      </c>
      <c r="I524" s="24">
        <f t="shared" si="11"/>
        <v>100</v>
      </c>
      <c r="J524" s="48"/>
    </row>
    <row r="525" spans="1:11" ht="24" thickBot="1" x14ac:dyDescent="0.3">
      <c r="A525" s="47"/>
      <c r="B525" s="16" t="s">
        <v>13</v>
      </c>
      <c r="C525" s="10">
        <v>1576</v>
      </c>
      <c r="D525" s="10">
        <v>1576</v>
      </c>
      <c r="E525" s="15">
        <v>100</v>
      </c>
      <c r="F525" s="10">
        <v>1576</v>
      </c>
      <c r="G525" s="15">
        <v>100</v>
      </c>
      <c r="H525" s="10">
        <v>1576</v>
      </c>
      <c r="I525" s="24">
        <f t="shared" si="11"/>
        <v>100</v>
      </c>
      <c r="J525" s="49"/>
    </row>
    <row r="526" spans="1:11" ht="312" customHeight="1" thickBot="1" x14ac:dyDescent="0.3">
      <c r="A526" s="46" t="s">
        <v>97</v>
      </c>
      <c r="B526" s="13" t="s">
        <v>728</v>
      </c>
      <c r="C526" s="10">
        <v>1576</v>
      </c>
      <c r="D526" s="10">
        <v>1576</v>
      </c>
      <c r="E526" s="15">
        <v>100</v>
      </c>
      <c r="F526" s="10">
        <v>1576</v>
      </c>
      <c r="G526" s="15">
        <v>100</v>
      </c>
      <c r="H526" s="10">
        <v>1576</v>
      </c>
      <c r="I526" s="24">
        <f t="shared" si="11"/>
        <v>100</v>
      </c>
      <c r="J526" s="48" t="s">
        <v>175</v>
      </c>
      <c r="K526" s="28"/>
    </row>
    <row r="527" spans="1:11" ht="24" thickBot="1" x14ac:dyDescent="0.3">
      <c r="A527" s="47"/>
      <c r="B527" s="16" t="s">
        <v>13</v>
      </c>
      <c r="C527" s="10">
        <v>1576</v>
      </c>
      <c r="D527" s="10">
        <v>1576</v>
      </c>
      <c r="E527" s="15">
        <v>100</v>
      </c>
      <c r="F527" s="10">
        <v>1576</v>
      </c>
      <c r="G527" s="15">
        <v>100</v>
      </c>
      <c r="H527" s="10">
        <v>1576</v>
      </c>
      <c r="I527" s="24">
        <f t="shared" si="11"/>
        <v>100</v>
      </c>
      <c r="J527" s="49"/>
    </row>
    <row r="528" spans="1:11" ht="116.25" customHeight="1" thickBot="1" x14ac:dyDescent="0.3">
      <c r="A528" s="46" t="s">
        <v>90</v>
      </c>
      <c r="B528" s="13" t="s">
        <v>729</v>
      </c>
      <c r="C528" s="10">
        <v>920161.7</v>
      </c>
      <c r="D528" s="10">
        <v>920161.7</v>
      </c>
      <c r="E528" s="15">
        <v>100</v>
      </c>
      <c r="F528" s="10">
        <v>911769.5</v>
      </c>
      <c r="G528" s="15">
        <v>99.1</v>
      </c>
      <c r="H528" s="10">
        <v>911769.5</v>
      </c>
      <c r="I528" s="24">
        <f t="shared" si="11"/>
        <v>99.087964647952646</v>
      </c>
      <c r="J528" s="48"/>
    </row>
    <row r="529" spans="1:11" ht="24" thickBot="1" x14ac:dyDescent="0.3">
      <c r="A529" s="47"/>
      <c r="B529" s="16" t="s">
        <v>13</v>
      </c>
      <c r="C529" s="10">
        <v>711839.9</v>
      </c>
      <c r="D529" s="10">
        <v>711839.9</v>
      </c>
      <c r="E529" s="15">
        <v>100</v>
      </c>
      <c r="F529" s="10">
        <v>711839.9</v>
      </c>
      <c r="G529" s="15">
        <v>100</v>
      </c>
      <c r="H529" s="10">
        <v>711839.9</v>
      </c>
      <c r="I529" s="24">
        <f t="shared" si="11"/>
        <v>100</v>
      </c>
      <c r="J529" s="49"/>
    </row>
    <row r="530" spans="1:11" ht="24" thickBot="1" x14ac:dyDescent="0.3">
      <c r="A530" s="51"/>
      <c r="B530" s="16" t="s">
        <v>14</v>
      </c>
      <c r="C530" s="10">
        <v>208321.8</v>
      </c>
      <c r="D530" s="10">
        <v>208321.8</v>
      </c>
      <c r="E530" s="15">
        <v>100</v>
      </c>
      <c r="F530" s="10">
        <v>199929.60000000001</v>
      </c>
      <c r="G530" s="15">
        <v>96</v>
      </c>
      <c r="H530" s="10">
        <v>199929.60000000001</v>
      </c>
      <c r="I530" s="24">
        <f t="shared" si="11"/>
        <v>95.971520983401646</v>
      </c>
      <c r="J530" s="50"/>
    </row>
    <row r="531" spans="1:11" ht="75.75" customHeight="1" thickBot="1" x14ac:dyDescent="0.3">
      <c r="A531" s="46" t="s">
        <v>98</v>
      </c>
      <c r="B531" s="13" t="s">
        <v>730</v>
      </c>
      <c r="C531" s="10">
        <v>15363.3</v>
      </c>
      <c r="D531" s="10">
        <v>15363.3</v>
      </c>
      <c r="E531" s="15">
        <v>100</v>
      </c>
      <c r="F531" s="10">
        <v>15363.3</v>
      </c>
      <c r="G531" s="15">
        <v>100</v>
      </c>
      <c r="H531" s="10">
        <v>15363.3</v>
      </c>
      <c r="I531" s="24">
        <f t="shared" si="11"/>
        <v>100</v>
      </c>
      <c r="J531" s="48" t="s">
        <v>117</v>
      </c>
    </row>
    <row r="532" spans="1:11" ht="24" thickBot="1" x14ac:dyDescent="0.3">
      <c r="A532" s="47"/>
      <c r="B532" s="16" t="s">
        <v>13</v>
      </c>
      <c r="C532" s="10">
        <v>15363.3</v>
      </c>
      <c r="D532" s="10">
        <v>15363.3</v>
      </c>
      <c r="E532" s="15">
        <v>100</v>
      </c>
      <c r="F532" s="10">
        <v>15363.3</v>
      </c>
      <c r="G532" s="15">
        <v>100</v>
      </c>
      <c r="H532" s="10">
        <v>15363.3</v>
      </c>
      <c r="I532" s="24">
        <f t="shared" si="11"/>
        <v>100</v>
      </c>
      <c r="J532" s="49"/>
    </row>
    <row r="533" spans="1:11" ht="101.25" customHeight="1" thickBot="1" x14ac:dyDescent="0.3">
      <c r="A533" s="46" t="s">
        <v>99</v>
      </c>
      <c r="B533" s="13" t="s">
        <v>731</v>
      </c>
      <c r="C533" s="10">
        <v>904798.4</v>
      </c>
      <c r="D533" s="10">
        <v>904798.4</v>
      </c>
      <c r="E533" s="15">
        <v>100</v>
      </c>
      <c r="F533" s="10">
        <v>896406.2</v>
      </c>
      <c r="G533" s="15">
        <v>99.1</v>
      </c>
      <c r="H533" s="10">
        <v>896406.2</v>
      </c>
      <c r="I533" s="24">
        <f t="shared" si="11"/>
        <v>99.07247846592125</v>
      </c>
      <c r="J533" s="48" t="s">
        <v>176</v>
      </c>
    </row>
    <row r="534" spans="1:11" ht="24" customHeight="1" thickBot="1" x14ac:dyDescent="0.3">
      <c r="A534" s="47"/>
      <c r="B534" s="16" t="s">
        <v>13</v>
      </c>
      <c r="C534" s="10">
        <v>696476.6</v>
      </c>
      <c r="D534" s="10">
        <v>696476.6</v>
      </c>
      <c r="E534" s="15">
        <v>100</v>
      </c>
      <c r="F534" s="10">
        <v>696476.6</v>
      </c>
      <c r="G534" s="15">
        <v>100</v>
      </c>
      <c r="H534" s="10">
        <v>696476.6</v>
      </c>
      <c r="I534" s="24">
        <f t="shared" si="11"/>
        <v>100</v>
      </c>
      <c r="J534" s="49"/>
      <c r="K534" s="28"/>
    </row>
    <row r="535" spans="1:11" ht="24" thickBot="1" x14ac:dyDescent="0.3">
      <c r="A535" s="51"/>
      <c r="B535" s="16" t="s">
        <v>14</v>
      </c>
      <c r="C535" s="10">
        <v>208321.8</v>
      </c>
      <c r="D535" s="10">
        <v>208321.8</v>
      </c>
      <c r="E535" s="15">
        <v>100</v>
      </c>
      <c r="F535" s="10">
        <v>199929.60000000001</v>
      </c>
      <c r="G535" s="15">
        <v>96</v>
      </c>
      <c r="H535" s="10">
        <v>199929.60000000001</v>
      </c>
      <c r="I535" s="24">
        <f t="shared" si="11"/>
        <v>95.971520983401646</v>
      </c>
      <c r="J535" s="50"/>
    </row>
    <row r="536" spans="1:11" ht="48" customHeight="1" thickBot="1" x14ac:dyDescent="0.3">
      <c r="A536" s="46" t="s">
        <v>91</v>
      </c>
      <c r="B536" s="13" t="s">
        <v>732</v>
      </c>
      <c r="C536" s="10">
        <v>1763.5</v>
      </c>
      <c r="D536" s="10">
        <v>1763.5</v>
      </c>
      <c r="E536" s="15">
        <v>100</v>
      </c>
      <c r="F536" s="10">
        <v>1763.5</v>
      </c>
      <c r="G536" s="15">
        <v>100</v>
      </c>
      <c r="H536" s="10">
        <v>1763.5</v>
      </c>
      <c r="I536" s="24">
        <f t="shared" si="11"/>
        <v>100</v>
      </c>
      <c r="J536" s="48"/>
    </row>
    <row r="537" spans="1:11" ht="24" thickBot="1" x14ac:dyDescent="0.3">
      <c r="A537" s="47"/>
      <c r="B537" s="16" t="s">
        <v>13</v>
      </c>
      <c r="C537" s="10">
        <v>1763.5</v>
      </c>
      <c r="D537" s="10">
        <v>1763.5</v>
      </c>
      <c r="E537" s="15">
        <v>100</v>
      </c>
      <c r="F537" s="10">
        <v>1763.5</v>
      </c>
      <c r="G537" s="15">
        <v>100</v>
      </c>
      <c r="H537" s="10">
        <v>1763.5</v>
      </c>
      <c r="I537" s="24">
        <f t="shared" si="11"/>
        <v>100</v>
      </c>
      <c r="J537" s="49"/>
    </row>
    <row r="538" spans="1:11" ht="70.5" customHeight="1" thickBot="1" x14ac:dyDescent="0.3">
      <c r="A538" s="46" t="s">
        <v>100</v>
      </c>
      <c r="B538" s="13" t="s">
        <v>733</v>
      </c>
      <c r="C538" s="15">
        <v>482.2</v>
      </c>
      <c r="D538" s="15">
        <v>482.2</v>
      </c>
      <c r="E538" s="15">
        <v>100</v>
      </c>
      <c r="F538" s="15">
        <v>482.2</v>
      </c>
      <c r="G538" s="15">
        <v>100</v>
      </c>
      <c r="H538" s="15">
        <v>482.2</v>
      </c>
      <c r="I538" s="24">
        <f t="shared" si="11"/>
        <v>100</v>
      </c>
      <c r="J538" s="48" t="s">
        <v>118</v>
      </c>
      <c r="K538" s="35"/>
    </row>
    <row r="539" spans="1:11" ht="24" thickBot="1" x14ac:dyDescent="0.3">
      <c r="A539" s="47"/>
      <c r="B539" s="16" t="s">
        <v>13</v>
      </c>
      <c r="C539" s="15">
        <v>482.2</v>
      </c>
      <c r="D539" s="15">
        <v>482.2</v>
      </c>
      <c r="E539" s="15">
        <v>100</v>
      </c>
      <c r="F539" s="15">
        <v>482.2</v>
      </c>
      <c r="G539" s="15">
        <v>100</v>
      </c>
      <c r="H539" s="15">
        <v>482.2</v>
      </c>
      <c r="I539" s="24">
        <f t="shared" si="11"/>
        <v>100</v>
      </c>
      <c r="J539" s="49"/>
    </row>
    <row r="540" spans="1:11" ht="96" customHeight="1" thickBot="1" x14ac:dyDescent="0.3">
      <c r="A540" s="46" t="s">
        <v>101</v>
      </c>
      <c r="B540" s="13" t="s">
        <v>734</v>
      </c>
      <c r="C540" s="10">
        <v>1281.3</v>
      </c>
      <c r="D540" s="10">
        <v>1281.3</v>
      </c>
      <c r="E540" s="15">
        <v>100</v>
      </c>
      <c r="F540" s="10">
        <v>1281.3</v>
      </c>
      <c r="G540" s="15">
        <v>100</v>
      </c>
      <c r="H540" s="10">
        <v>1281.3</v>
      </c>
      <c r="I540" s="24">
        <f t="shared" si="11"/>
        <v>100</v>
      </c>
      <c r="J540" s="48" t="s">
        <v>119</v>
      </c>
      <c r="K540" s="35"/>
    </row>
    <row r="541" spans="1:11" ht="24" thickBot="1" x14ac:dyDescent="0.3">
      <c r="A541" s="47"/>
      <c r="B541" s="16" t="s">
        <v>13</v>
      </c>
      <c r="C541" s="10">
        <v>1281.3</v>
      </c>
      <c r="D541" s="10">
        <v>1281.3</v>
      </c>
      <c r="E541" s="15">
        <v>100</v>
      </c>
      <c r="F541" s="10">
        <v>1281.3</v>
      </c>
      <c r="G541" s="15">
        <v>100</v>
      </c>
      <c r="H541" s="10">
        <v>1281.3</v>
      </c>
      <c r="I541" s="24">
        <f t="shared" si="11"/>
        <v>100</v>
      </c>
      <c r="J541" s="49"/>
    </row>
    <row r="542" spans="1:11" ht="52.5" customHeight="1" thickBot="1" x14ac:dyDescent="0.3">
      <c r="A542" s="46" t="s">
        <v>92</v>
      </c>
      <c r="B542" s="13" t="s">
        <v>735</v>
      </c>
      <c r="C542" s="10">
        <v>1407.1</v>
      </c>
      <c r="D542" s="10">
        <v>1407.1</v>
      </c>
      <c r="E542" s="15">
        <v>100</v>
      </c>
      <c r="F542" s="10">
        <v>1407.1</v>
      </c>
      <c r="G542" s="15">
        <v>100</v>
      </c>
      <c r="H542" s="10">
        <v>1407.1</v>
      </c>
      <c r="I542" s="24">
        <f t="shared" si="11"/>
        <v>100</v>
      </c>
      <c r="J542" s="48"/>
    </row>
    <row r="543" spans="1:11" ht="24" thickBot="1" x14ac:dyDescent="0.3">
      <c r="A543" s="47"/>
      <c r="B543" s="16" t="s">
        <v>13</v>
      </c>
      <c r="C543" s="10">
        <v>1407.1</v>
      </c>
      <c r="D543" s="10">
        <v>1407.1</v>
      </c>
      <c r="E543" s="15">
        <v>100</v>
      </c>
      <c r="F543" s="10">
        <v>1407.1</v>
      </c>
      <c r="G543" s="15">
        <v>100</v>
      </c>
      <c r="H543" s="10">
        <v>1407.1</v>
      </c>
      <c r="I543" s="24">
        <f t="shared" si="11"/>
        <v>100</v>
      </c>
      <c r="J543" s="49"/>
    </row>
    <row r="544" spans="1:11" ht="189" customHeight="1" thickBot="1" x14ac:dyDescent="0.3">
      <c r="A544" s="46" t="s">
        <v>102</v>
      </c>
      <c r="B544" s="13" t="s">
        <v>736</v>
      </c>
      <c r="C544" s="15">
        <v>408.1</v>
      </c>
      <c r="D544" s="15">
        <v>408.1</v>
      </c>
      <c r="E544" s="15">
        <v>100</v>
      </c>
      <c r="F544" s="15">
        <v>408.1</v>
      </c>
      <c r="G544" s="15">
        <v>100</v>
      </c>
      <c r="H544" s="15">
        <v>408.1</v>
      </c>
      <c r="I544" s="24">
        <f t="shared" si="11"/>
        <v>100</v>
      </c>
      <c r="J544" s="48" t="s">
        <v>120</v>
      </c>
      <c r="K544" s="35"/>
    </row>
    <row r="545" spans="1:11" ht="24" thickBot="1" x14ac:dyDescent="0.3">
      <c r="A545" s="47"/>
      <c r="B545" s="16" t="s">
        <v>13</v>
      </c>
      <c r="C545" s="15">
        <v>408.1</v>
      </c>
      <c r="D545" s="15">
        <v>408.1</v>
      </c>
      <c r="E545" s="15">
        <v>100</v>
      </c>
      <c r="F545" s="15">
        <v>408.1</v>
      </c>
      <c r="G545" s="15">
        <v>100</v>
      </c>
      <c r="H545" s="15">
        <v>408.1</v>
      </c>
      <c r="I545" s="24">
        <f t="shared" si="11"/>
        <v>100</v>
      </c>
      <c r="J545" s="49"/>
    </row>
    <row r="546" spans="1:11" ht="216.75" customHeight="1" thickBot="1" x14ac:dyDescent="0.3">
      <c r="A546" s="46" t="s">
        <v>103</v>
      </c>
      <c r="B546" s="13" t="s">
        <v>737</v>
      </c>
      <c r="C546" s="15">
        <v>299</v>
      </c>
      <c r="D546" s="15">
        <v>299</v>
      </c>
      <c r="E546" s="15">
        <v>100</v>
      </c>
      <c r="F546" s="15">
        <v>299</v>
      </c>
      <c r="G546" s="15">
        <v>100</v>
      </c>
      <c r="H546" s="15">
        <v>299</v>
      </c>
      <c r="I546" s="24">
        <f t="shared" si="11"/>
        <v>100</v>
      </c>
      <c r="J546" s="48" t="s">
        <v>121</v>
      </c>
      <c r="K546" s="35"/>
    </row>
    <row r="547" spans="1:11" ht="24" thickBot="1" x14ac:dyDescent="0.3">
      <c r="A547" s="47"/>
      <c r="B547" s="16" t="s">
        <v>13</v>
      </c>
      <c r="C547" s="15">
        <v>299</v>
      </c>
      <c r="D547" s="15">
        <v>299</v>
      </c>
      <c r="E547" s="15">
        <v>100</v>
      </c>
      <c r="F547" s="15">
        <v>299</v>
      </c>
      <c r="G547" s="15">
        <v>100</v>
      </c>
      <c r="H547" s="15">
        <v>299</v>
      </c>
      <c r="I547" s="24">
        <f t="shared" si="11"/>
        <v>100</v>
      </c>
      <c r="J547" s="49"/>
    </row>
    <row r="548" spans="1:11" ht="285.75" customHeight="1" thickBot="1" x14ac:dyDescent="0.3">
      <c r="A548" s="46" t="s">
        <v>104</v>
      </c>
      <c r="B548" s="13" t="s">
        <v>738</v>
      </c>
      <c r="C548" s="15">
        <v>700</v>
      </c>
      <c r="D548" s="15">
        <v>700</v>
      </c>
      <c r="E548" s="15">
        <v>100</v>
      </c>
      <c r="F548" s="15">
        <v>700</v>
      </c>
      <c r="G548" s="15">
        <v>100</v>
      </c>
      <c r="H548" s="15">
        <v>700</v>
      </c>
      <c r="I548" s="24">
        <f t="shared" si="11"/>
        <v>100</v>
      </c>
      <c r="J548" s="48" t="s">
        <v>177</v>
      </c>
    </row>
    <row r="549" spans="1:11" ht="24" customHeight="1" thickBot="1" x14ac:dyDescent="0.3">
      <c r="A549" s="47"/>
      <c r="B549" s="16" t="s">
        <v>13</v>
      </c>
      <c r="C549" s="15">
        <v>700</v>
      </c>
      <c r="D549" s="15">
        <v>700</v>
      </c>
      <c r="E549" s="15">
        <v>100</v>
      </c>
      <c r="F549" s="15">
        <v>700</v>
      </c>
      <c r="G549" s="15">
        <v>100</v>
      </c>
      <c r="H549" s="15">
        <v>700</v>
      </c>
      <c r="I549" s="24">
        <f t="shared" si="11"/>
        <v>100</v>
      </c>
      <c r="J549" s="49"/>
      <c r="K549" s="35"/>
    </row>
    <row r="550" spans="1:11" ht="48.75" customHeight="1" thickBot="1" x14ac:dyDescent="0.3">
      <c r="A550" s="46" t="s">
        <v>93</v>
      </c>
      <c r="B550" s="13" t="s">
        <v>739</v>
      </c>
      <c r="C550" s="10">
        <v>2175.8000000000002</v>
      </c>
      <c r="D550" s="10">
        <v>2175.8000000000002</v>
      </c>
      <c r="E550" s="15">
        <v>100</v>
      </c>
      <c r="F550" s="10">
        <v>2175.8000000000002</v>
      </c>
      <c r="G550" s="15">
        <v>100</v>
      </c>
      <c r="H550" s="10">
        <v>2175.8000000000002</v>
      </c>
      <c r="I550" s="24">
        <f t="shared" si="11"/>
        <v>100</v>
      </c>
      <c r="J550" s="48"/>
    </row>
    <row r="551" spans="1:11" ht="24" customHeight="1" thickBot="1" x14ac:dyDescent="0.3">
      <c r="A551" s="47"/>
      <c r="B551" s="16" t="s">
        <v>12</v>
      </c>
      <c r="C551" s="10">
        <v>1905.7</v>
      </c>
      <c r="D551" s="10">
        <v>1905.7</v>
      </c>
      <c r="E551" s="15">
        <v>100</v>
      </c>
      <c r="F551" s="10">
        <v>1905.7</v>
      </c>
      <c r="G551" s="15">
        <v>100</v>
      </c>
      <c r="H551" s="10">
        <v>1905.7</v>
      </c>
      <c r="I551" s="24">
        <f t="shared" si="11"/>
        <v>100</v>
      </c>
      <c r="J551" s="49"/>
      <c r="K551" s="35"/>
    </row>
    <row r="552" spans="1:11" ht="24" thickBot="1" x14ac:dyDescent="0.3">
      <c r="A552" s="47"/>
      <c r="B552" s="16" t="s">
        <v>13</v>
      </c>
      <c r="C552" s="15">
        <v>270.10000000000002</v>
      </c>
      <c r="D552" s="15">
        <v>270.10000000000002</v>
      </c>
      <c r="E552" s="15">
        <v>100</v>
      </c>
      <c r="F552" s="15">
        <v>270.10000000000002</v>
      </c>
      <c r="G552" s="15">
        <v>100</v>
      </c>
      <c r="H552" s="15">
        <v>270.10000000000002</v>
      </c>
      <c r="I552" s="24">
        <f t="shared" si="11"/>
        <v>100</v>
      </c>
      <c r="J552" s="49"/>
    </row>
    <row r="553" spans="1:11" ht="120" customHeight="1" thickBot="1" x14ac:dyDescent="0.3">
      <c r="A553" s="46" t="s">
        <v>105</v>
      </c>
      <c r="B553" s="13" t="s">
        <v>740</v>
      </c>
      <c r="C553" s="15">
        <v>699.3</v>
      </c>
      <c r="D553" s="15">
        <v>699.3</v>
      </c>
      <c r="E553" s="15">
        <v>100</v>
      </c>
      <c r="F553" s="15">
        <v>699.3</v>
      </c>
      <c r="G553" s="15">
        <v>100</v>
      </c>
      <c r="H553" s="15">
        <v>699.3</v>
      </c>
      <c r="I553" s="24">
        <f t="shared" si="11"/>
        <v>100</v>
      </c>
      <c r="J553" s="48" t="s">
        <v>178</v>
      </c>
    </row>
    <row r="554" spans="1:11" ht="24" thickBot="1" x14ac:dyDescent="0.3">
      <c r="A554" s="47"/>
      <c r="B554" s="16" t="s">
        <v>12</v>
      </c>
      <c r="C554" s="15">
        <v>650.79999999999995</v>
      </c>
      <c r="D554" s="15">
        <v>650.79999999999995</v>
      </c>
      <c r="E554" s="15">
        <v>100</v>
      </c>
      <c r="F554" s="15">
        <v>650.79999999999995</v>
      </c>
      <c r="G554" s="15">
        <v>100</v>
      </c>
      <c r="H554" s="15">
        <v>650.79999999999995</v>
      </c>
      <c r="I554" s="24">
        <f t="shared" si="11"/>
        <v>100</v>
      </c>
      <c r="J554" s="49"/>
    </row>
    <row r="555" spans="1:11" ht="24" thickBot="1" x14ac:dyDescent="0.3">
      <c r="A555" s="47"/>
      <c r="B555" s="16" t="s">
        <v>13</v>
      </c>
      <c r="C555" s="15">
        <v>48.5</v>
      </c>
      <c r="D555" s="15">
        <v>48.5</v>
      </c>
      <c r="E555" s="15">
        <v>100</v>
      </c>
      <c r="F555" s="15">
        <v>48.5</v>
      </c>
      <c r="G555" s="15">
        <v>100</v>
      </c>
      <c r="H555" s="15">
        <v>48.5</v>
      </c>
      <c r="I555" s="24">
        <f t="shared" si="11"/>
        <v>100</v>
      </c>
      <c r="J555" s="49"/>
    </row>
    <row r="556" spans="1:11" ht="100.5" customHeight="1" thickBot="1" x14ac:dyDescent="0.3">
      <c r="A556" s="46" t="s">
        <v>106</v>
      </c>
      <c r="B556" s="13" t="s">
        <v>741</v>
      </c>
      <c r="C556" s="10">
        <v>1476.5</v>
      </c>
      <c r="D556" s="10">
        <v>1476.5</v>
      </c>
      <c r="E556" s="15">
        <v>100</v>
      </c>
      <c r="F556" s="10">
        <v>1476.5</v>
      </c>
      <c r="G556" s="15">
        <v>100</v>
      </c>
      <c r="H556" s="10">
        <v>1476.5</v>
      </c>
      <c r="I556" s="24">
        <f t="shared" si="11"/>
        <v>100</v>
      </c>
      <c r="J556" s="48" t="s">
        <v>179</v>
      </c>
    </row>
    <row r="557" spans="1:11" ht="24" thickBot="1" x14ac:dyDescent="0.3">
      <c r="A557" s="47"/>
      <c r="B557" s="16" t="s">
        <v>12</v>
      </c>
      <c r="C557" s="10">
        <v>1254.9000000000001</v>
      </c>
      <c r="D557" s="10">
        <v>1254.9000000000001</v>
      </c>
      <c r="E557" s="15">
        <v>100</v>
      </c>
      <c r="F557" s="10">
        <v>1254.9000000000001</v>
      </c>
      <c r="G557" s="15">
        <v>100</v>
      </c>
      <c r="H557" s="10">
        <v>1254.9000000000001</v>
      </c>
      <c r="I557" s="24">
        <f t="shared" si="11"/>
        <v>100</v>
      </c>
      <c r="J557" s="49"/>
    </row>
    <row r="558" spans="1:11" ht="24" thickBot="1" x14ac:dyDescent="0.3">
      <c r="A558" s="47"/>
      <c r="B558" s="16" t="s">
        <v>13</v>
      </c>
      <c r="C558" s="15">
        <v>221.6</v>
      </c>
      <c r="D558" s="15">
        <v>221.6</v>
      </c>
      <c r="E558" s="15">
        <v>100</v>
      </c>
      <c r="F558" s="15">
        <v>221.6</v>
      </c>
      <c r="G558" s="15">
        <v>100</v>
      </c>
      <c r="H558" s="15">
        <v>221.6</v>
      </c>
      <c r="I558" s="24">
        <f t="shared" si="11"/>
        <v>100</v>
      </c>
      <c r="J558" s="49"/>
    </row>
    <row r="559" spans="1:11" ht="54.75" customHeight="1" thickBot="1" x14ac:dyDescent="0.3">
      <c r="A559" s="46" t="s">
        <v>94</v>
      </c>
      <c r="B559" s="13" t="s">
        <v>742</v>
      </c>
      <c r="C559" s="10">
        <v>303030.3</v>
      </c>
      <c r="D559" s="10">
        <v>303030.3</v>
      </c>
      <c r="E559" s="15">
        <v>100</v>
      </c>
      <c r="F559" s="10">
        <v>303030.3</v>
      </c>
      <c r="G559" s="15">
        <v>100</v>
      </c>
      <c r="H559" s="10">
        <v>303030.3</v>
      </c>
      <c r="I559" s="24">
        <f t="shared" si="11"/>
        <v>100</v>
      </c>
      <c r="J559" s="48"/>
    </row>
    <row r="560" spans="1:11" ht="24" customHeight="1" thickBot="1" x14ac:dyDescent="0.3">
      <c r="A560" s="47"/>
      <c r="B560" s="16" t="s">
        <v>12</v>
      </c>
      <c r="C560" s="10">
        <v>300000</v>
      </c>
      <c r="D560" s="10">
        <v>300000</v>
      </c>
      <c r="E560" s="15">
        <v>100</v>
      </c>
      <c r="F560" s="10">
        <v>300000</v>
      </c>
      <c r="G560" s="15">
        <v>100</v>
      </c>
      <c r="H560" s="10">
        <v>300000</v>
      </c>
      <c r="I560" s="24">
        <f t="shared" si="11"/>
        <v>100</v>
      </c>
      <c r="J560" s="49"/>
      <c r="K560" s="35"/>
    </row>
    <row r="561" spans="1:10" ht="24" thickBot="1" x14ac:dyDescent="0.3">
      <c r="A561" s="47"/>
      <c r="B561" s="16" t="s">
        <v>13</v>
      </c>
      <c r="C561" s="10">
        <v>3030.3</v>
      </c>
      <c r="D561" s="10">
        <v>3030.3</v>
      </c>
      <c r="E561" s="15">
        <v>100</v>
      </c>
      <c r="F561" s="10">
        <v>3030.3</v>
      </c>
      <c r="G561" s="15">
        <v>100</v>
      </c>
      <c r="H561" s="10">
        <v>3030.3</v>
      </c>
      <c r="I561" s="24">
        <f t="shared" si="11"/>
        <v>100</v>
      </c>
      <c r="J561" s="49"/>
    </row>
    <row r="562" spans="1:10" ht="221.25" customHeight="1" thickBot="1" x14ac:dyDescent="0.3">
      <c r="A562" s="46" t="s">
        <v>95</v>
      </c>
      <c r="B562" s="13" t="s">
        <v>743</v>
      </c>
      <c r="C562" s="10">
        <v>303030.3</v>
      </c>
      <c r="D562" s="10">
        <v>303030.3</v>
      </c>
      <c r="E562" s="15">
        <v>100</v>
      </c>
      <c r="F562" s="10">
        <v>303030.3</v>
      </c>
      <c r="G562" s="15">
        <v>100</v>
      </c>
      <c r="H562" s="10">
        <v>303030.3</v>
      </c>
      <c r="I562" s="24">
        <f t="shared" si="11"/>
        <v>100</v>
      </c>
      <c r="J562" s="48" t="s">
        <v>744</v>
      </c>
    </row>
    <row r="563" spans="1:10" ht="24" customHeight="1" thickBot="1" x14ac:dyDescent="0.3">
      <c r="A563" s="47"/>
      <c r="B563" s="16" t="s">
        <v>12</v>
      </c>
      <c r="C563" s="10">
        <v>300000</v>
      </c>
      <c r="D563" s="10">
        <v>300000</v>
      </c>
      <c r="E563" s="15">
        <v>100</v>
      </c>
      <c r="F563" s="10">
        <v>300000</v>
      </c>
      <c r="G563" s="15">
        <v>100</v>
      </c>
      <c r="H563" s="10">
        <v>300000</v>
      </c>
      <c r="I563" s="24">
        <f t="shared" si="11"/>
        <v>100</v>
      </c>
      <c r="J563" s="49"/>
    </row>
    <row r="564" spans="1:10" ht="48" customHeight="1" thickBot="1" x14ac:dyDescent="0.3">
      <c r="A564" s="47"/>
      <c r="B564" s="16" t="s">
        <v>13</v>
      </c>
      <c r="C564" s="10">
        <v>3030.3</v>
      </c>
      <c r="D564" s="10">
        <v>3030.3</v>
      </c>
      <c r="E564" s="15">
        <v>100</v>
      </c>
      <c r="F564" s="10">
        <v>3030.3</v>
      </c>
      <c r="G564" s="15">
        <v>100</v>
      </c>
      <c r="H564" s="10">
        <v>3030.3</v>
      </c>
      <c r="I564" s="24">
        <f t="shared" si="11"/>
        <v>100</v>
      </c>
      <c r="J564" s="49"/>
    </row>
    <row r="565" spans="1:10" ht="69.75" thickBot="1" x14ac:dyDescent="0.3">
      <c r="A565" s="46" t="s">
        <v>27</v>
      </c>
      <c r="B565" s="13" t="s">
        <v>745</v>
      </c>
      <c r="C565" s="10">
        <v>198771.4</v>
      </c>
      <c r="D565" s="10">
        <v>198771.4</v>
      </c>
      <c r="E565" s="15">
        <v>100</v>
      </c>
      <c r="F565" s="10">
        <v>198771.4</v>
      </c>
      <c r="G565" s="15">
        <v>100</v>
      </c>
      <c r="H565" s="10">
        <v>198771.4</v>
      </c>
      <c r="I565" s="24">
        <f t="shared" si="11"/>
        <v>100</v>
      </c>
      <c r="J565" s="48"/>
    </row>
    <row r="566" spans="1:10" ht="24" thickBot="1" x14ac:dyDescent="0.3">
      <c r="A566" s="47"/>
      <c r="B566" s="16" t="s">
        <v>11</v>
      </c>
      <c r="C566" s="10">
        <v>82523.8</v>
      </c>
      <c r="D566" s="10">
        <v>82523.8</v>
      </c>
      <c r="E566" s="15">
        <v>100</v>
      </c>
      <c r="F566" s="10">
        <v>82523.8</v>
      </c>
      <c r="G566" s="15">
        <v>100</v>
      </c>
      <c r="H566" s="10">
        <v>82523.8</v>
      </c>
      <c r="I566" s="24">
        <f t="shared" si="11"/>
        <v>100</v>
      </c>
      <c r="J566" s="49"/>
    </row>
    <row r="567" spans="1:10" ht="24" thickBot="1" x14ac:dyDescent="0.3">
      <c r="A567" s="47"/>
      <c r="B567" s="16" t="s">
        <v>12</v>
      </c>
      <c r="C567" s="10">
        <v>35759.4</v>
      </c>
      <c r="D567" s="10">
        <v>35759.4</v>
      </c>
      <c r="E567" s="15">
        <v>100</v>
      </c>
      <c r="F567" s="10">
        <v>35759.4</v>
      </c>
      <c r="G567" s="15">
        <v>100</v>
      </c>
      <c r="H567" s="10">
        <v>35759.4</v>
      </c>
      <c r="I567" s="24">
        <f t="shared" ref="I567:I630" si="12">H567/C567*100</f>
        <v>100</v>
      </c>
      <c r="J567" s="49"/>
    </row>
    <row r="568" spans="1:10" ht="24" thickBot="1" x14ac:dyDescent="0.3">
      <c r="A568" s="47"/>
      <c r="B568" s="16" t="s">
        <v>13</v>
      </c>
      <c r="C568" s="10">
        <v>79979.7</v>
      </c>
      <c r="D568" s="10">
        <v>79979.7</v>
      </c>
      <c r="E568" s="15">
        <v>100</v>
      </c>
      <c r="F568" s="10">
        <v>79979.7</v>
      </c>
      <c r="G568" s="15">
        <v>100</v>
      </c>
      <c r="H568" s="10">
        <v>79979.7</v>
      </c>
      <c r="I568" s="24">
        <f t="shared" si="12"/>
        <v>100</v>
      </c>
      <c r="J568" s="49"/>
    </row>
    <row r="569" spans="1:10" ht="24" thickBot="1" x14ac:dyDescent="0.3">
      <c r="A569" s="47"/>
      <c r="B569" s="16" t="s">
        <v>14</v>
      </c>
      <c r="C569" s="15">
        <v>508.6</v>
      </c>
      <c r="D569" s="15">
        <v>508.6</v>
      </c>
      <c r="E569" s="15">
        <v>100</v>
      </c>
      <c r="F569" s="15">
        <v>508.6</v>
      </c>
      <c r="G569" s="15">
        <v>100</v>
      </c>
      <c r="H569" s="15">
        <v>508.6</v>
      </c>
      <c r="I569" s="24">
        <f t="shared" si="12"/>
        <v>100</v>
      </c>
      <c r="J569" s="49"/>
    </row>
    <row r="570" spans="1:10" ht="24.75" customHeight="1" thickBot="1" x14ac:dyDescent="0.3">
      <c r="A570" s="46" t="s">
        <v>57</v>
      </c>
      <c r="B570" s="13" t="s">
        <v>746</v>
      </c>
      <c r="C570" s="10">
        <v>131831.29999999999</v>
      </c>
      <c r="D570" s="10">
        <v>131831.29999999999</v>
      </c>
      <c r="E570" s="15">
        <v>100</v>
      </c>
      <c r="F570" s="10">
        <v>131831.29999999999</v>
      </c>
      <c r="G570" s="15">
        <v>100</v>
      </c>
      <c r="H570" s="10">
        <v>131831.29999999999</v>
      </c>
      <c r="I570" s="24">
        <f t="shared" si="12"/>
        <v>100</v>
      </c>
      <c r="J570" s="48"/>
    </row>
    <row r="571" spans="1:10" ht="24" thickBot="1" x14ac:dyDescent="0.3">
      <c r="A571" s="47"/>
      <c r="B571" s="16" t="s">
        <v>11</v>
      </c>
      <c r="C571" s="10">
        <v>82523.8</v>
      </c>
      <c r="D571" s="10">
        <v>82523.8</v>
      </c>
      <c r="E571" s="15">
        <v>100</v>
      </c>
      <c r="F571" s="10">
        <v>82523.8</v>
      </c>
      <c r="G571" s="15">
        <v>100</v>
      </c>
      <c r="H571" s="10">
        <v>82523.8</v>
      </c>
      <c r="I571" s="24">
        <f t="shared" si="12"/>
        <v>100</v>
      </c>
      <c r="J571" s="49"/>
    </row>
    <row r="572" spans="1:10" ht="24" thickBot="1" x14ac:dyDescent="0.3">
      <c r="A572" s="47"/>
      <c r="B572" s="16" t="s">
        <v>12</v>
      </c>
      <c r="C572" s="10">
        <v>35759.4</v>
      </c>
      <c r="D572" s="10">
        <v>35759.4</v>
      </c>
      <c r="E572" s="15">
        <v>100</v>
      </c>
      <c r="F572" s="10">
        <v>35759.4</v>
      </c>
      <c r="G572" s="15">
        <v>100</v>
      </c>
      <c r="H572" s="10">
        <v>35759.4</v>
      </c>
      <c r="I572" s="24">
        <f t="shared" si="12"/>
        <v>100</v>
      </c>
      <c r="J572" s="49"/>
    </row>
    <row r="573" spans="1:10" ht="24" thickBot="1" x14ac:dyDescent="0.3">
      <c r="A573" s="47"/>
      <c r="B573" s="16" t="s">
        <v>13</v>
      </c>
      <c r="C573" s="10">
        <v>13548.2</v>
      </c>
      <c r="D573" s="10">
        <v>13548.2</v>
      </c>
      <c r="E573" s="15">
        <v>100</v>
      </c>
      <c r="F573" s="10">
        <v>13548.2</v>
      </c>
      <c r="G573" s="15">
        <v>100</v>
      </c>
      <c r="H573" s="10">
        <v>13548.2</v>
      </c>
      <c r="I573" s="24">
        <f t="shared" si="12"/>
        <v>100</v>
      </c>
      <c r="J573" s="49"/>
    </row>
    <row r="574" spans="1:10" ht="115.5" customHeight="1" thickBot="1" x14ac:dyDescent="0.3">
      <c r="A574" s="46" t="s">
        <v>58</v>
      </c>
      <c r="B574" s="13" t="s">
        <v>747</v>
      </c>
      <c r="C574" s="10">
        <v>131831.29999999999</v>
      </c>
      <c r="D574" s="10">
        <v>131831.29999999999</v>
      </c>
      <c r="E574" s="15">
        <v>100</v>
      </c>
      <c r="F574" s="10">
        <v>131831.29999999999</v>
      </c>
      <c r="G574" s="15">
        <v>100</v>
      </c>
      <c r="H574" s="10">
        <v>131831.29999999999</v>
      </c>
      <c r="I574" s="24">
        <f t="shared" si="12"/>
        <v>100</v>
      </c>
      <c r="J574" s="48" t="s">
        <v>748</v>
      </c>
    </row>
    <row r="575" spans="1:10" ht="24" thickBot="1" x14ac:dyDescent="0.3">
      <c r="A575" s="47"/>
      <c r="B575" s="16" t="s">
        <v>11</v>
      </c>
      <c r="C575" s="10">
        <v>82523.8</v>
      </c>
      <c r="D575" s="10">
        <v>82523.8</v>
      </c>
      <c r="E575" s="15">
        <v>100</v>
      </c>
      <c r="F575" s="10">
        <v>82523.8</v>
      </c>
      <c r="G575" s="15">
        <v>100</v>
      </c>
      <c r="H575" s="10">
        <v>82523.8</v>
      </c>
      <c r="I575" s="24">
        <f t="shared" si="12"/>
        <v>100</v>
      </c>
      <c r="J575" s="49"/>
    </row>
    <row r="576" spans="1:10" ht="24" thickBot="1" x14ac:dyDescent="0.3">
      <c r="A576" s="47"/>
      <c r="B576" s="16" t="s">
        <v>12</v>
      </c>
      <c r="C576" s="10">
        <v>35759.4</v>
      </c>
      <c r="D576" s="10">
        <v>35759.4</v>
      </c>
      <c r="E576" s="15">
        <v>100</v>
      </c>
      <c r="F576" s="10">
        <v>35759.4</v>
      </c>
      <c r="G576" s="15">
        <v>100</v>
      </c>
      <c r="H576" s="10">
        <v>35759.4</v>
      </c>
      <c r="I576" s="24">
        <f t="shared" si="12"/>
        <v>100</v>
      </c>
      <c r="J576" s="49"/>
    </row>
    <row r="577" spans="1:11" ht="24" thickBot="1" x14ac:dyDescent="0.3">
      <c r="A577" s="47"/>
      <c r="B577" s="16" t="s">
        <v>13</v>
      </c>
      <c r="C577" s="10">
        <v>13548.2</v>
      </c>
      <c r="D577" s="10">
        <v>13548.2</v>
      </c>
      <c r="E577" s="15">
        <v>100</v>
      </c>
      <c r="F577" s="10">
        <v>13548.2</v>
      </c>
      <c r="G577" s="15">
        <v>100</v>
      </c>
      <c r="H577" s="10">
        <v>13548.2</v>
      </c>
      <c r="I577" s="24">
        <f t="shared" si="12"/>
        <v>100</v>
      </c>
      <c r="J577" s="49"/>
    </row>
    <row r="578" spans="1:11" ht="99" customHeight="1" thickBot="1" x14ac:dyDescent="0.3">
      <c r="A578" s="46" t="s">
        <v>59</v>
      </c>
      <c r="B578" s="13" t="s">
        <v>749</v>
      </c>
      <c r="C578" s="10">
        <v>66940.100000000006</v>
      </c>
      <c r="D578" s="10">
        <v>66940.100000000006</v>
      </c>
      <c r="E578" s="15">
        <v>100</v>
      </c>
      <c r="F578" s="10">
        <v>66940.100000000006</v>
      </c>
      <c r="G578" s="15">
        <v>100</v>
      </c>
      <c r="H578" s="10">
        <v>66940.100000000006</v>
      </c>
      <c r="I578" s="24">
        <f t="shared" si="12"/>
        <v>100</v>
      </c>
      <c r="J578" s="48"/>
      <c r="K578" s="3"/>
    </row>
    <row r="579" spans="1:11" ht="24" thickBot="1" x14ac:dyDescent="0.3">
      <c r="A579" s="47"/>
      <c r="B579" s="16" t="s">
        <v>13</v>
      </c>
      <c r="C579" s="10">
        <v>66431.5</v>
      </c>
      <c r="D579" s="10">
        <v>66431.5</v>
      </c>
      <c r="E579" s="15">
        <v>100</v>
      </c>
      <c r="F579" s="10">
        <v>66431.5</v>
      </c>
      <c r="G579" s="15">
        <v>100</v>
      </c>
      <c r="H579" s="10">
        <v>66431.5</v>
      </c>
      <c r="I579" s="24">
        <f t="shared" si="12"/>
        <v>100</v>
      </c>
      <c r="J579" s="49"/>
      <c r="K579" s="3"/>
    </row>
    <row r="580" spans="1:11" ht="24" thickBot="1" x14ac:dyDescent="0.3">
      <c r="A580" s="51"/>
      <c r="B580" s="16" t="s">
        <v>14</v>
      </c>
      <c r="C580" s="15">
        <v>508.6</v>
      </c>
      <c r="D580" s="15">
        <v>508.6</v>
      </c>
      <c r="E580" s="15">
        <v>100</v>
      </c>
      <c r="F580" s="15">
        <v>508.6</v>
      </c>
      <c r="G580" s="15">
        <v>100</v>
      </c>
      <c r="H580" s="15">
        <v>508.6</v>
      </c>
      <c r="I580" s="24">
        <f t="shared" si="12"/>
        <v>100</v>
      </c>
      <c r="J580" s="50"/>
    </row>
    <row r="581" spans="1:11" ht="78.75" customHeight="1" thickBot="1" x14ac:dyDescent="0.3">
      <c r="A581" s="46" t="s">
        <v>60</v>
      </c>
      <c r="B581" s="13" t="s">
        <v>750</v>
      </c>
      <c r="C581" s="15">
        <v>601.9</v>
      </c>
      <c r="D581" s="15">
        <v>601.9</v>
      </c>
      <c r="E581" s="15">
        <v>100</v>
      </c>
      <c r="F581" s="15">
        <v>601.9</v>
      </c>
      <c r="G581" s="15">
        <v>100</v>
      </c>
      <c r="H581" s="15">
        <v>601.9</v>
      </c>
      <c r="I581" s="24">
        <f t="shared" si="12"/>
        <v>100</v>
      </c>
      <c r="J581" s="48" t="s">
        <v>751</v>
      </c>
    </row>
    <row r="582" spans="1:11" ht="24" thickBot="1" x14ac:dyDescent="0.3">
      <c r="A582" s="47"/>
      <c r="B582" s="16" t="s">
        <v>13</v>
      </c>
      <c r="C582" s="15">
        <v>601.9</v>
      </c>
      <c r="D582" s="15">
        <v>601.9</v>
      </c>
      <c r="E582" s="15">
        <v>100</v>
      </c>
      <c r="F582" s="15">
        <v>601.9</v>
      </c>
      <c r="G582" s="15">
        <v>100</v>
      </c>
      <c r="H582" s="15">
        <v>601.9</v>
      </c>
      <c r="I582" s="24">
        <f t="shared" si="12"/>
        <v>100</v>
      </c>
      <c r="J582" s="49"/>
    </row>
    <row r="583" spans="1:11" ht="60" customHeight="1" thickBot="1" x14ac:dyDescent="0.3">
      <c r="A583" s="46" t="s">
        <v>61</v>
      </c>
      <c r="B583" s="13" t="s">
        <v>752</v>
      </c>
      <c r="C583" s="10">
        <v>3801.4</v>
      </c>
      <c r="D583" s="10">
        <v>3801.4</v>
      </c>
      <c r="E583" s="15">
        <v>100</v>
      </c>
      <c r="F583" s="10">
        <v>3801.4</v>
      </c>
      <c r="G583" s="15">
        <v>100</v>
      </c>
      <c r="H583" s="10">
        <v>3801.4</v>
      </c>
      <c r="I583" s="24">
        <f t="shared" si="12"/>
        <v>100</v>
      </c>
      <c r="J583" s="48" t="s">
        <v>753</v>
      </c>
    </row>
    <row r="584" spans="1:11" ht="24" thickBot="1" x14ac:dyDescent="0.3">
      <c r="A584" s="47"/>
      <c r="B584" s="16" t="s">
        <v>13</v>
      </c>
      <c r="C584" s="10">
        <v>3801.4</v>
      </c>
      <c r="D584" s="10">
        <v>3801.4</v>
      </c>
      <c r="E584" s="15">
        <v>100</v>
      </c>
      <c r="F584" s="10">
        <v>3801.4</v>
      </c>
      <c r="G584" s="15">
        <v>100</v>
      </c>
      <c r="H584" s="10">
        <v>3801.4</v>
      </c>
      <c r="I584" s="24">
        <f t="shared" si="12"/>
        <v>100</v>
      </c>
      <c r="J584" s="49"/>
      <c r="K584" s="4"/>
    </row>
    <row r="585" spans="1:11" ht="98.25" customHeight="1" thickBot="1" x14ac:dyDescent="0.4">
      <c r="A585" s="46" t="s">
        <v>62</v>
      </c>
      <c r="B585" s="13" t="s">
        <v>754</v>
      </c>
      <c r="C585" s="10">
        <v>62536.800000000003</v>
      </c>
      <c r="D585" s="10">
        <v>62536.800000000003</v>
      </c>
      <c r="E585" s="15">
        <v>100</v>
      </c>
      <c r="F585" s="10">
        <v>62536.800000000003</v>
      </c>
      <c r="G585" s="15">
        <v>100</v>
      </c>
      <c r="H585" s="10">
        <v>62536.800000000003</v>
      </c>
      <c r="I585" s="24">
        <f t="shared" si="12"/>
        <v>100</v>
      </c>
      <c r="J585" s="48" t="s">
        <v>63</v>
      </c>
      <c r="K585" s="36"/>
    </row>
    <row r="586" spans="1:11" ht="27" thickBot="1" x14ac:dyDescent="0.45">
      <c r="A586" s="47"/>
      <c r="B586" s="16" t="s">
        <v>13</v>
      </c>
      <c r="C586" s="10">
        <v>62028.2</v>
      </c>
      <c r="D586" s="10">
        <v>62028.2</v>
      </c>
      <c r="E586" s="15">
        <v>100</v>
      </c>
      <c r="F586" s="10">
        <v>62028.2</v>
      </c>
      <c r="G586" s="15">
        <v>100</v>
      </c>
      <c r="H586" s="10">
        <v>62028.2</v>
      </c>
      <c r="I586" s="24">
        <f t="shared" si="12"/>
        <v>100</v>
      </c>
      <c r="J586" s="49"/>
      <c r="K586" s="6"/>
    </row>
    <row r="587" spans="1:11" ht="24" thickBot="1" x14ac:dyDescent="0.3">
      <c r="A587" s="51"/>
      <c r="B587" s="16" t="s">
        <v>14</v>
      </c>
      <c r="C587" s="15">
        <v>508.6</v>
      </c>
      <c r="D587" s="15">
        <v>508.6</v>
      </c>
      <c r="E587" s="15">
        <v>100</v>
      </c>
      <c r="F587" s="15">
        <v>508.6</v>
      </c>
      <c r="G587" s="15">
        <v>100</v>
      </c>
      <c r="H587" s="15">
        <v>508.6</v>
      </c>
      <c r="I587" s="24">
        <f t="shared" si="12"/>
        <v>100</v>
      </c>
      <c r="J587" s="50"/>
    </row>
    <row r="588" spans="1:11" ht="101.25" customHeight="1" thickBot="1" x14ac:dyDescent="0.3">
      <c r="A588" s="46" t="s">
        <v>28</v>
      </c>
      <c r="B588" s="13" t="s">
        <v>755</v>
      </c>
      <c r="C588" s="10">
        <v>210916.4</v>
      </c>
      <c r="D588" s="10">
        <v>206936</v>
      </c>
      <c r="E588" s="15">
        <v>98.1</v>
      </c>
      <c r="F588" s="10">
        <v>206873.4</v>
      </c>
      <c r="G588" s="15">
        <v>98.1</v>
      </c>
      <c r="H588" s="10">
        <v>206873.4</v>
      </c>
      <c r="I588" s="24">
        <f t="shared" si="12"/>
        <v>98.083126774399716</v>
      </c>
      <c r="J588" s="48"/>
    </row>
    <row r="589" spans="1:11" ht="24" thickBot="1" x14ac:dyDescent="0.3">
      <c r="A589" s="47"/>
      <c r="B589" s="16" t="s">
        <v>12</v>
      </c>
      <c r="C589" s="10">
        <v>22530.2</v>
      </c>
      <c r="D589" s="10">
        <v>18630.8</v>
      </c>
      <c r="E589" s="15">
        <v>82.7</v>
      </c>
      <c r="F589" s="10">
        <v>18630.8</v>
      </c>
      <c r="G589" s="15">
        <v>82.7</v>
      </c>
      <c r="H589" s="10">
        <v>18630.8</v>
      </c>
      <c r="I589" s="24">
        <f t="shared" si="12"/>
        <v>82.692563758865873</v>
      </c>
      <c r="J589" s="49"/>
    </row>
    <row r="590" spans="1:11" ht="24" thickBot="1" x14ac:dyDescent="0.3">
      <c r="A590" s="47"/>
      <c r="B590" s="16" t="s">
        <v>13</v>
      </c>
      <c r="C590" s="10">
        <v>188386.2</v>
      </c>
      <c r="D590" s="10">
        <v>188305.2</v>
      </c>
      <c r="E590" s="15">
        <v>100</v>
      </c>
      <c r="F590" s="10">
        <v>188242.6</v>
      </c>
      <c r="G590" s="15">
        <v>99.9</v>
      </c>
      <c r="H590" s="10">
        <v>188242.6</v>
      </c>
      <c r="I590" s="24">
        <f t="shared" si="12"/>
        <v>99.923773609744231</v>
      </c>
      <c r="J590" s="49"/>
    </row>
    <row r="591" spans="1:11" ht="69" thickBot="1" x14ac:dyDescent="0.3">
      <c r="A591" s="46" t="s">
        <v>64</v>
      </c>
      <c r="B591" s="13" t="s">
        <v>756</v>
      </c>
      <c r="C591" s="10">
        <v>3936.2</v>
      </c>
      <c r="D591" s="10">
        <v>3936.2</v>
      </c>
      <c r="E591" s="15">
        <v>100</v>
      </c>
      <c r="F591" s="10">
        <v>3936.2</v>
      </c>
      <c r="G591" s="15">
        <v>100</v>
      </c>
      <c r="H591" s="10">
        <v>3936.2</v>
      </c>
      <c r="I591" s="24">
        <f t="shared" si="12"/>
        <v>100</v>
      </c>
      <c r="J591" s="48"/>
    </row>
    <row r="592" spans="1:11" ht="24" thickBot="1" x14ac:dyDescent="0.3">
      <c r="A592" s="47"/>
      <c r="B592" s="16" t="s">
        <v>12</v>
      </c>
      <c r="C592" s="10">
        <v>3700</v>
      </c>
      <c r="D592" s="10">
        <v>3700</v>
      </c>
      <c r="E592" s="15">
        <v>100</v>
      </c>
      <c r="F592" s="10">
        <v>3700</v>
      </c>
      <c r="G592" s="15">
        <v>100</v>
      </c>
      <c r="H592" s="10">
        <v>3700</v>
      </c>
      <c r="I592" s="24">
        <f t="shared" si="12"/>
        <v>100</v>
      </c>
      <c r="J592" s="49"/>
    </row>
    <row r="593" spans="1:12" ht="24" thickBot="1" x14ac:dyDescent="0.3">
      <c r="A593" s="47"/>
      <c r="B593" s="16" t="s">
        <v>13</v>
      </c>
      <c r="C593" s="15">
        <v>236.2</v>
      </c>
      <c r="D593" s="15">
        <v>236.2</v>
      </c>
      <c r="E593" s="15">
        <v>100</v>
      </c>
      <c r="F593" s="15">
        <v>236.2</v>
      </c>
      <c r="G593" s="15">
        <v>100</v>
      </c>
      <c r="H593" s="15">
        <v>236.2</v>
      </c>
      <c r="I593" s="24">
        <f t="shared" si="12"/>
        <v>100</v>
      </c>
      <c r="J593" s="49"/>
    </row>
    <row r="594" spans="1:12" ht="239.25" customHeight="1" thickBot="1" x14ac:dyDescent="0.3">
      <c r="A594" s="46" t="s">
        <v>65</v>
      </c>
      <c r="B594" s="13" t="s">
        <v>757</v>
      </c>
      <c r="C594" s="10">
        <v>3936.2</v>
      </c>
      <c r="D594" s="10">
        <v>3936.2</v>
      </c>
      <c r="E594" s="15">
        <v>100</v>
      </c>
      <c r="F594" s="10">
        <v>3936.2</v>
      </c>
      <c r="G594" s="15">
        <v>100</v>
      </c>
      <c r="H594" s="10">
        <v>3936.2</v>
      </c>
      <c r="I594" s="24">
        <f t="shared" si="12"/>
        <v>100</v>
      </c>
      <c r="J594" s="48" t="s">
        <v>758</v>
      </c>
    </row>
    <row r="595" spans="1:12" ht="24" thickBot="1" x14ac:dyDescent="0.3">
      <c r="A595" s="47"/>
      <c r="B595" s="16" t="s">
        <v>12</v>
      </c>
      <c r="C595" s="10">
        <v>3700</v>
      </c>
      <c r="D595" s="10">
        <v>3700</v>
      </c>
      <c r="E595" s="15">
        <v>100</v>
      </c>
      <c r="F595" s="10">
        <v>3700</v>
      </c>
      <c r="G595" s="15">
        <v>100</v>
      </c>
      <c r="H595" s="10">
        <v>3700</v>
      </c>
      <c r="I595" s="24">
        <f t="shared" si="12"/>
        <v>100</v>
      </c>
      <c r="J595" s="49"/>
    </row>
    <row r="596" spans="1:12" ht="24" thickBot="1" x14ac:dyDescent="0.3">
      <c r="A596" s="47"/>
      <c r="B596" s="16" t="s">
        <v>13</v>
      </c>
      <c r="C596" s="15">
        <v>236.2</v>
      </c>
      <c r="D596" s="15">
        <v>236.2</v>
      </c>
      <c r="E596" s="15">
        <v>100</v>
      </c>
      <c r="F596" s="15">
        <v>236.2</v>
      </c>
      <c r="G596" s="15">
        <v>100</v>
      </c>
      <c r="H596" s="15">
        <v>236.2</v>
      </c>
      <c r="I596" s="24">
        <f t="shared" si="12"/>
        <v>100</v>
      </c>
      <c r="J596" s="49"/>
    </row>
    <row r="597" spans="1:12" ht="69" thickBot="1" x14ac:dyDescent="0.3">
      <c r="A597" s="46" t="s">
        <v>72</v>
      </c>
      <c r="B597" s="13" t="s">
        <v>759</v>
      </c>
      <c r="C597" s="10">
        <v>18830.2</v>
      </c>
      <c r="D597" s="10">
        <v>14930.8</v>
      </c>
      <c r="E597" s="15">
        <v>79.3</v>
      </c>
      <c r="F597" s="10">
        <v>14930.8</v>
      </c>
      <c r="G597" s="15">
        <v>79.3</v>
      </c>
      <c r="H597" s="10">
        <v>14930.8</v>
      </c>
      <c r="I597" s="24">
        <f t="shared" si="12"/>
        <v>79.291775976888175</v>
      </c>
      <c r="J597" s="48"/>
    </row>
    <row r="598" spans="1:12" ht="24" thickBot="1" x14ac:dyDescent="0.3">
      <c r="A598" s="47"/>
      <c r="B598" s="16" t="s">
        <v>12</v>
      </c>
      <c r="C598" s="10">
        <v>18830.2</v>
      </c>
      <c r="D598" s="10">
        <v>14930.8</v>
      </c>
      <c r="E598" s="15">
        <v>79.3</v>
      </c>
      <c r="F598" s="10">
        <v>14930.8</v>
      </c>
      <c r="G598" s="15">
        <v>79.3</v>
      </c>
      <c r="H598" s="10">
        <v>14930.8</v>
      </c>
      <c r="I598" s="24">
        <f t="shared" si="12"/>
        <v>79.291775976888175</v>
      </c>
      <c r="J598" s="49"/>
    </row>
    <row r="599" spans="1:12" ht="171.75" customHeight="1" thickBot="1" x14ac:dyDescent="0.3">
      <c r="A599" s="46" t="s">
        <v>66</v>
      </c>
      <c r="B599" s="13" t="s">
        <v>760</v>
      </c>
      <c r="C599" s="10">
        <v>18830.2</v>
      </c>
      <c r="D599" s="10">
        <v>14930.8</v>
      </c>
      <c r="E599" s="15">
        <v>79.3</v>
      </c>
      <c r="F599" s="10">
        <v>14930.8</v>
      </c>
      <c r="G599" s="15">
        <v>79.3</v>
      </c>
      <c r="H599" s="10">
        <v>14930.8</v>
      </c>
      <c r="I599" s="24">
        <f t="shared" si="12"/>
        <v>79.291775976888175</v>
      </c>
      <c r="J599" s="48" t="s">
        <v>761</v>
      </c>
    </row>
    <row r="600" spans="1:12" ht="24" thickBot="1" x14ac:dyDescent="0.3">
      <c r="A600" s="47"/>
      <c r="B600" s="16" t="s">
        <v>12</v>
      </c>
      <c r="C600" s="10">
        <v>18830.2</v>
      </c>
      <c r="D600" s="10">
        <v>14930.8</v>
      </c>
      <c r="E600" s="15">
        <v>79.3</v>
      </c>
      <c r="F600" s="10">
        <v>14930.8</v>
      </c>
      <c r="G600" s="15">
        <v>79.3</v>
      </c>
      <c r="H600" s="10">
        <v>14930.8</v>
      </c>
      <c r="I600" s="24">
        <f t="shared" si="12"/>
        <v>79.291775976888175</v>
      </c>
      <c r="J600" s="49"/>
    </row>
    <row r="601" spans="1:12" ht="190.5" customHeight="1" thickBot="1" x14ac:dyDescent="0.3">
      <c r="A601" s="46" t="s">
        <v>71</v>
      </c>
      <c r="B601" s="13" t="s">
        <v>762</v>
      </c>
      <c r="C601" s="10">
        <v>188150</v>
      </c>
      <c r="D601" s="10">
        <v>188069</v>
      </c>
      <c r="E601" s="15">
        <v>100</v>
      </c>
      <c r="F601" s="10">
        <v>188006.39999999999</v>
      </c>
      <c r="G601" s="15">
        <v>99.9</v>
      </c>
      <c r="H601" s="10">
        <v>188006.39999999999</v>
      </c>
      <c r="I601" s="24">
        <f t="shared" si="12"/>
        <v>99.923677916555931</v>
      </c>
      <c r="J601" s="48"/>
    </row>
    <row r="602" spans="1:12" ht="24" thickBot="1" x14ac:dyDescent="0.3">
      <c r="A602" s="47"/>
      <c r="B602" s="16" t="s">
        <v>13</v>
      </c>
      <c r="C602" s="10">
        <v>188150</v>
      </c>
      <c r="D602" s="10">
        <v>188069</v>
      </c>
      <c r="E602" s="15">
        <v>100</v>
      </c>
      <c r="F602" s="10">
        <v>188006.39999999999</v>
      </c>
      <c r="G602" s="15">
        <v>99.9</v>
      </c>
      <c r="H602" s="10">
        <v>188006.39999999999</v>
      </c>
      <c r="I602" s="24">
        <f t="shared" si="12"/>
        <v>99.923677916555931</v>
      </c>
      <c r="J602" s="49"/>
    </row>
    <row r="603" spans="1:12" ht="125.25" customHeight="1" thickBot="1" x14ac:dyDescent="0.3">
      <c r="A603" s="46" t="s">
        <v>70</v>
      </c>
      <c r="B603" s="13" t="s">
        <v>763</v>
      </c>
      <c r="C603" s="10">
        <v>49591.6</v>
      </c>
      <c r="D603" s="10">
        <v>49523.7</v>
      </c>
      <c r="E603" s="15">
        <v>99.9</v>
      </c>
      <c r="F603" s="10">
        <v>49523.7</v>
      </c>
      <c r="G603" s="15">
        <v>99.9</v>
      </c>
      <c r="H603" s="10">
        <v>49523.7</v>
      </c>
      <c r="I603" s="24">
        <f t="shared" si="12"/>
        <v>99.863081650924741</v>
      </c>
      <c r="J603" s="48" t="s">
        <v>764</v>
      </c>
    </row>
    <row r="604" spans="1:12" ht="24" thickBot="1" x14ac:dyDescent="0.3">
      <c r="A604" s="47"/>
      <c r="B604" s="16" t="s">
        <v>13</v>
      </c>
      <c r="C604" s="10">
        <v>49591.6</v>
      </c>
      <c r="D604" s="10">
        <v>49523.7</v>
      </c>
      <c r="E604" s="15">
        <v>99.9</v>
      </c>
      <c r="F604" s="10">
        <v>49523.7</v>
      </c>
      <c r="G604" s="15">
        <v>99.9</v>
      </c>
      <c r="H604" s="10">
        <v>49523.7</v>
      </c>
      <c r="I604" s="24">
        <f t="shared" si="12"/>
        <v>99.863081650924741</v>
      </c>
      <c r="J604" s="49"/>
      <c r="K604" s="37"/>
    </row>
    <row r="605" spans="1:12" ht="149.25" customHeight="1" thickBot="1" x14ac:dyDescent="0.3">
      <c r="A605" s="46" t="s">
        <v>69</v>
      </c>
      <c r="B605" s="13" t="s">
        <v>75</v>
      </c>
      <c r="C605" s="10">
        <v>9595.7000000000007</v>
      </c>
      <c r="D605" s="10">
        <v>9582.7000000000007</v>
      </c>
      <c r="E605" s="15">
        <v>99.9</v>
      </c>
      <c r="F605" s="10">
        <v>9580.1</v>
      </c>
      <c r="G605" s="15">
        <v>99.8</v>
      </c>
      <c r="H605" s="10">
        <v>9580.1</v>
      </c>
      <c r="I605" s="24">
        <f t="shared" si="12"/>
        <v>99.837427180924792</v>
      </c>
      <c r="J605" s="48" t="s">
        <v>765</v>
      </c>
    </row>
    <row r="606" spans="1:12" ht="24" thickBot="1" x14ac:dyDescent="0.3">
      <c r="A606" s="47"/>
      <c r="B606" s="16" t="s">
        <v>13</v>
      </c>
      <c r="C606" s="10">
        <v>9595.7000000000007</v>
      </c>
      <c r="D606" s="10">
        <v>9582.7000000000007</v>
      </c>
      <c r="E606" s="15">
        <v>99.9</v>
      </c>
      <c r="F606" s="10">
        <v>9580.1</v>
      </c>
      <c r="G606" s="15">
        <v>99.8</v>
      </c>
      <c r="H606" s="10">
        <v>9580.1</v>
      </c>
      <c r="I606" s="24">
        <f t="shared" si="12"/>
        <v>99.837427180924792</v>
      </c>
      <c r="J606" s="49"/>
      <c r="K606" s="37"/>
      <c r="L606" s="37"/>
    </row>
    <row r="607" spans="1:12" ht="77.25" customHeight="1" thickBot="1" x14ac:dyDescent="0.3">
      <c r="A607" s="46" t="s">
        <v>68</v>
      </c>
      <c r="B607" s="13" t="s">
        <v>74</v>
      </c>
      <c r="C607" s="10">
        <v>127926</v>
      </c>
      <c r="D607" s="10">
        <v>127925.9</v>
      </c>
      <c r="E607" s="15">
        <v>100</v>
      </c>
      <c r="F607" s="10">
        <v>127865.9</v>
      </c>
      <c r="G607" s="15">
        <v>100</v>
      </c>
      <c r="H607" s="10">
        <v>127865.9</v>
      </c>
      <c r="I607" s="24">
        <f t="shared" si="12"/>
        <v>99.953019714522455</v>
      </c>
      <c r="J607" s="48" t="s">
        <v>766</v>
      </c>
    </row>
    <row r="608" spans="1:12" ht="24" thickBot="1" x14ac:dyDescent="0.3">
      <c r="A608" s="47"/>
      <c r="B608" s="16" t="s">
        <v>13</v>
      </c>
      <c r="C608" s="10">
        <v>127926</v>
      </c>
      <c r="D608" s="10">
        <v>127925.9</v>
      </c>
      <c r="E608" s="15">
        <v>100</v>
      </c>
      <c r="F608" s="10">
        <v>127865.9</v>
      </c>
      <c r="G608" s="15">
        <v>100</v>
      </c>
      <c r="H608" s="10">
        <v>127865.9</v>
      </c>
      <c r="I608" s="24">
        <f t="shared" si="12"/>
        <v>99.953019714522455</v>
      </c>
      <c r="J608" s="49"/>
    </row>
    <row r="609" spans="1:13" ht="121.5" customHeight="1" thickBot="1" x14ac:dyDescent="0.55000000000000004">
      <c r="A609" s="46" t="s">
        <v>67</v>
      </c>
      <c r="B609" s="13" t="s">
        <v>73</v>
      </c>
      <c r="C609" s="10">
        <v>1036.7</v>
      </c>
      <c r="D609" s="10">
        <v>1036.7</v>
      </c>
      <c r="E609" s="15">
        <v>100</v>
      </c>
      <c r="F609" s="10">
        <v>1036.7</v>
      </c>
      <c r="G609" s="15">
        <v>100</v>
      </c>
      <c r="H609" s="10">
        <v>1036.7</v>
      </c>
      <c r="I609" s="24">
        <f t="shared" si="12"/>
        <v>100</v>
      </c>
      <c r="J609" s="48" t="s">
        <v>767</v>
      </c>
      <c r="K609" s="38"/>
    </row>
    <row r="610" spans="1:13" ht="24" thickBot="1" x14ac:dyDescent="0.3">
      <c r="A610" s="47"/>
      <c r="B610" s="16" t="s">
        <v>13</v>
      </c>
      <c r="C610" s="10">
        <v>1036.7</v>
      </c>
      <c r="D610" s="10">
        <v>1036.7</v>
      </c>
      <c r="E610" s="15">
        <v>100</v>
      </c>
      <c r="F610" s="10">
        <v>1036.7</v>
      </c>
      <c r="G610" s="15">
        <v>100</v>
      </c>
      <c r="H610" s="10">
        <v>1036.7</v>
      </c>
      <c r="I610" s="24">
        <f t="shared" si="12"/>
        <v>100</v>
      </c>
      <c r="J610" s="49"/>
    </row>
    <row r="611" spans="1:13" ht="69" thickBot="1" x14ac:dyDescent="0.3">
      <c r="A611" s="46" t="s">
        <v>29</v>
      </c>
      <c r="B611" s="13" t="s">
        <v>768</v>
      </c>
      <c r="C611" s="10">
        <v>118767</v>
      </c>
      <c r="D611" s="10">
        <v>118767</v>
      </c>
      <c r="E611" s="15">
        <v>100</v>
      </c>
      <c r="F611" s="10">
        <v>118767</v>
      </c>
      <c r="G611" s="15">
        <v>100</v>
      </c>
      <c r="H611" s="10">
        <v>118767</v>
      </c>
      <c r="I611" s="24">
        <f t="shared" si="12"/>
        <v>100</v>
      </c>
      <c r="J611" s="48"/>
    </row>
    <row r="612" spans="1:13" ht="24" thickBot="1" x14ac:dyDescent="0.3">
      <c r="A612" s="47"/>
      <c r="B612" s="16" t="s">
        <v>11</v>
      </c>
      <c r="C612" s="10">
        <v>1040.2</v>
      </c>
      <c r="D612" s="10">
        <v>1040.2</v>
      </c>
      <c r="E612" s="15">
        <v>100</v>
      </c>
      <c r="F612" s="10">
        <v>1040.2</v>
      </c>
      <c r="G612" s="15">
        <v>100</v>
      </c>
      <c r="H612" s="10">
        <v>1040.2</v>
      </c>
      <c r="I612" s="24">
        <f t="shared" si="12"/>
        <v>100</v>
      </c>
      <c r="J612" s="49"/>
    </row>
    <row r="613" spans="1:13" ht="24" thickBot="1" x14ac:dyDescent="0.3">
      <c r="A613" s="47"/>
      <c r="B613" s="16" t="s">
        <v>12</v>
      </c>
      <c r="C613" s="15">
        <v>244</v>
      </c>
      <c r="D613" s="15">
        <v>244</v>
      </c>
      <c r="E613" s="15">
        <v>100</v>
      </c>
      <c r="F613" s="15">
        <v>244</v>
      </c>
      <c r="G613" s="15">
        <v>100</v>
      </c>
      <c r="H613" s="15">
        <v>244</v>
      </c>
      <c r="I613" s="24">
        <f t="shared" si="12"/>
        <v>100</v>
      </c>
      <c r="J613" s="49"/>
    </row>
    <row r="614" spans="1:13" ht="24" thickBot="1" x14ac:dyDescent="0.3">
      <c r="A614" s="47"/>
      <c r="B614" s="16" t="s">
        <v>13</v>
      </c>
      <c r="C614" s="10">
        <v>109823.1</v>
      </c>
      <c r="D614" s="10">
        <v>109823.1</v>
      </c>
      <c r="E614" s="15">
        <v>100</v>
      </c>
      <c r="F614" s="10">
        <v>109823.1</v>
      </c>
      <c r="G614" s="15">
        <v>100</v>
      </c>
      <c r="H614" s="10">
        <v>109823.1</v>
      </c>
      <c r="I614" s="24">
        <f t="shared" si="12"/>
        <v>100</v>
      </c>
      <c r="J614" s="49"/>
    </row>
    <row r="615" spans="1:13" ht="24" thickBot="1" x14ac:dyDescent="0.3">
      <c r="A615" s="47"/>
      <c r="B615" s="16" t="s">
        <v>14</v>
      </c>
      <c r="C615" s="10">
        <v>7659.7</v>
      </c>
      <c r="D615" s="10">
        <v>7659.7</v>
      </c>
      <c r="E615" s="15">
        <v>100</v>
      </c>
      <c r="F615" s="10">
        <v>7659.7</v>
      </c>
      <c r="G615" s="15">
        <v>100</v>
      </c>
      <c r="H615" s="10">
        <v>7659.7</v>
      </c>
      <c r="I615" s="24">
        <f t="shared" si="12"/>
        <v>100</v>
      </c>
      <c r="J615" s="49"/>
    </row>
    <row r="616" spans="1:13" ht="124.5" customHeight="1" thickBot="1" x14ac:dyDescent="0.3">
      <c r="A616" s="46" t="s">
        <v>76</v>
      </c>
      <c r="B616" s="13" t="s">
        <v>769</v>
      </c>
      <c r="C616" s="10">
        <v>108019.6</v>
      </c>
      <c r="D616" s="10">
        <v>108019.6</v>
      </c>
      <c r="E616" s="15">
        <v>100</v>
      </c>
      <c r="F616" s="10">
        <v>108019.6</v>
      </c>
      <c r="G616" s="15">
        <v>100</v>
      </c>
      <c r="H616" s="10">
        <v>108019.6</v>
      </c>
      <c r="I616" s="24">
        <f t="shared" si="12"/>
        <v>100</v>
      </c>
      <c r="J616" s="48"/>
    </row>
    <row r="617" spans="1:13" ht="24" thickBot="1" x14ac:dyDescent="0.3">
      <c r="A617" s="47"/>
      <c r="B617" s="16" t="s">
        <v>13</v>
      </c>
      <c r="C617" s="10">
        <v>100359.9</v>
      </c>
      <c r="D617" s="10">
        <v>100359.9</v>
      </c>
      <c r="E617" s="15">
        <v>100</v>
      </c>
      <c r="F617" s="10">
        <v>100359.9</v>
      </c>
      <c r="G617" s="15">
        <v>100</v>
      </c>
      <c r="H617" s="10">
        <v>100359.9</v>
      </c>
      <c r="I617" s="24">
        <f t="shared" si="12"/>
        <v>100</v>
      </c>
      <c r="J617" s="49"/>
    </row>
    <row r="618" spans="1:13" ht="24" thickBot="1" x14ac:dyDescent="0.3">
      <c r="A618" s="51"/>
      <c r="B618" s="16" t="s">
        <v>14</v>
      </c>
      <c r="C618" s="10">
        <v>7659.7</v>
      </c>
      <c r="D618" s="10">
        <v>7659.7</v>
      </c>
      <c r="E618" s="15">
        <v>100</v>
      </c>
      <c r="F618" s="10">
        <v>7659.7</v>
      </c>
      <c r="G618" s="15">
        <v>100</v>
      </c>
      <c r="H618" s="10">
        <v>7659.7</v>
      </c>
      <c r="I618" s="24">
        <f t="shared" si="12"/>
        <v>100</v>
      </c>
      <c r="J618" s="50"/>
    </row>
    <row r="619" spans="1:13" ht="96.75" customHeight="1" thickBot="1" x14ac:dyDescent="0.3">
      <c r="A619" s="46" t="s">
        <v>77</v>
      </c>
      <c r="B619" s="13" t="s">
        <v>112</v>
      </c>
      <c r="C619" s="10">
        <v>89529.9</v>
      </c>
      <c r="D619" s="10">
        <v>89529.9</v>
      </c>
      <c r="E619" s="15">
        <v>100</v>
      </c>
      <c r="F619" s="10">
        <v>89529.9</v>
      </c>
      <c r="G619" s="15">
        <v>100</v>
      </c>
      <c r="H619" s="10">
        <v>89529.9</v>
      </c>
      <c r="I619" s="24">
        <f t="shared" si="12"/>
        <v>100</v>
      </c>
      <c r="J619" s="48" t="s">
        <v>116</v>
      </c>
      <c r="M619" s="39"/>
    </row>
    <row r="620" spans="1:13" ht="24" thickBot="1" x14ac:dyDescent="0.3">
      <c r="A620" s="47"/>
      <c r="B620" s="16" t="s">
        <v>13</v>
      </c>
      <c r="C620" s="10">
        <v>81870.2</v>
      </c>
      <c r="D620" s="10">
        <v>81870.2</v>
      </c>
      <c r="E620" s="15">
        <v>100</v>
      </c>
      <c r="F620" s="10">
        <v>81870.2</v>
      </c>
      <c r="G620" s="15">
        <v>100</v>
      </c>
      <c r="H620" s="10">
        <v>81870.2</v>
      </c>
      <c r="I620" s="24">
        <f t="shared" si="12"/>
        <v>100</v>
      </c>
      <c r="J620" s="49"/>
    </row>
    <row r="621" spans="1:13" ht="24" thickBot="1" x14ac:dyDescent="0.3">
      <c r="A621" s="51"/>
      <c r="B621" s="16" t="s">
        <v>14</v>
      </c>
      <c r="C621" s="10">
        <v>7659.7</v>
      </c>
      <c r="D621" s="10">
        <v>7659.7</v>
      </c>
      <c r="E621" s="15">
        <v>100</v>
      </c>
      <c r="F621" s="10">
        <v>7659.7</v>
      </c>
      <c r="G621" s="15">
        <v>100</v>
      </c>
      <c r="H621" s="10">
        <v>7659.7</v>
      </c>
      <c r="I621" s="24">
        <f t="shared" si="12"/>
        <v>100</v>
      </c>
      <c r="J621" s="50"/>
    </row>
    <row r="622" spans="1:13" ht="199.5" customHeight="1" thickBot="1" x14ac:dyDescent="0.3">
      <c r="A622" s="46" t="s">
        <v>78</v>
      </c>
      <c r="B622" s="13" t="s">
        <v>113</v>
      </c>
      <c r="C622" s="10">
        <v>12569.2</v>
      </c>
      <c r="D622" s="10">
        <v>12569.2</v>
      </c>
      <c r="E622" s="15">
        <v>100</v>
      </c>
      <c r="F622" s="10">
        <v>12569.2</v>
      </c>
      <c r="G622" s="15">
        <v>100</v>
      </c>
      <c r="H622" s="10">
        <v>12569.2</v>
      </c>
      <c r="I622" s="24">
        <f t="shared" si="12"/>
        <v>100</v>
      </c>
      <c r="J622" s="48" t="s">
        <v>770</v>
      </c>
    </row>
    <row r="623" spans="1:13" ht="24" thickBot="1" x14ac:dyDescent="0.3">
      <c r="A623" s="47"/>
      <c r="B623" s="16" t="s">
        <v>13</v>
      </c>
      <c r="C623" s="10">
        <v>12569.2</v>
      </c>
      <c r="D623" s="10">
        <v>12569.2</v>
      </c>
      <c r="E623" s="15">
        <v>100</v>
      </c>
      <c r="F623" s="10">
        <v>12569.2</v>
      </c>
      <c r="G623" s="15">
        <v>100</v>
      </c>
      <c r="H623" s="10">
        <v>12569.2</v>
      </c>
      <c r="I623" s="24">
        <f t="shared" si="12"/>
        <v>100</v>
      </c>
      <c r="J623" s="49"/>
    </row>
    <row r="624" spans="1:13" ht="149.25" customHeight="1" thickBot="1" x14ac:dyDescent="0.3">
      <c r="A624" s="46" t="s">
        <v>79</v>
      </c>
      <c r="B624" s="13" t="s">
        <v>114</v>
      </c>
      <c r="C624" s="10">
        <v>4828.6000000000004</v>
      </c>
      <c r="D624" s="10">
        <v>4828.6000000000004</v>
      </c>
      <c r="E624" s="15">
        <v>100</v>
      </c>
      <c r="F624" s="10">
        <v>4828.6000000000004</v>
      </c>
      <c r="G624" s="15">
        <v>100</v>
      </c>
      <c r="H624" s="10">
        <v>4828.6000000000004</v>
      </c>
      <c r="I624" s="24">
        <f t="shared" si="12"/>
        <v>100</v>
      </c>
      <c r="J624" s="48" t="s">
        <v>771</v>
      </c>
      <c r="K624" s="35"/>
    </row>
    <row r="625" spans="1:11" ht="24" thickBot="1" x14ac:dyDescent="0.3">
      <c r="A625" s="47"/>
      <c r="B625" s="16" t="s">
        <v>13</v>
      </c>
      <c r="C625" s="10">
        <v>4828.6000000000004</v>
      </c>
      <c r="D625" s="10">
        <v>4828.6000000000004</v>
      </c>
      <c r="E625" s="15">
        <v>100</v>
      </c>
      <c r="F625" s="10">
        <v>4828.6000000000004</v>
      </c>
      <c r="G625" s="15">
        <v>100</v>
      </c>
      <c r="H625" s="10">
        <v>4828.6000000000004</v>
      </c>
      <c r="I625" s="24">
        <f t="shared" si="12"/>
        <v>100</v>
      </c>
      <c r="J625" s="49"/>
    </row>
    <row r="626" spans="1:11" ht="124.5" customHeight="1" thickBot="1" x14ac:dyDescent="0.3">
      <c r="A626" s="46" t="s">
        <v>80</v>
      </c>
      <c r="B626" s="13" t="s">
        <v>115</v>
      </c>
      <c r="C626" s="10">
        <v>1091.9000000000001</v>
      </c>
      <c r="D626" s="10">
        <v>1091.9000000000001</v>
      </c>
      <c r="E626" s="15">
        <v>100</v>
      </c>
      <c r="F626" s="10">
        <v>1091.9000000000001</v>
      </c>
      <c r="G626" s="15">
        <v>100</v>
      </c>
      <c r="H626" s="10">
        <v>1091.9000000000001</v>
      </c>
      <c r="I626" s="24">
        <f t="shared" si="12"/>
        <v>100</v>
      </c>
      <c r="J626" s="48" t="s">
        <v>772</v>
      </c>
    </row>
    <row r="627" spans="1:11" ht="24" thickBot="1" x14ac:dyDescent="0.3">
      <c r="A627" s="47"/>
      <c r="B627" s="16" t="s">
        <v>13</v>
      </c>
      <c r="C627" s="10">
        <v>1091.9000000000001</v>
      </c>
      <c r="D627" s="10">
        <v>1091.9000000000001</v>
      </c>
      <c r="E627" s="15">
        <v>100</v>
      </c>
      <c r="F627" s="10">
        <v>1091.9000000000001</v>
      </c>
      <c r="G627" s="15">
        <v>100</v>
      </c>
      <c r="H627" s="10">
        <v>1091.9000000000001</v>
      </c>
      <c r="I627" s="24">
        <f t="shared" si="12"/>
        <v>100</v>
      </c>
      <c r="J627" s="49"/>
    </row>
    <row r="628" spans="1:11" ht="50.25" customHeight="1" thickBot="1" x14ac:dyDescent="0.3">
      <c r="A628" s="46" t="s">
        <v>83</v>
      </c>
      <c r="B628" s="13" t="s">
        <v>773</v>
      </c>
      <c r="C628" s="10">
        <v>1015.1</v>
      </c>
      <c r="D628" s="10">
        <v>1015.1</v>
      </c>
      <c r="E628" s="15">
        <v>100</v>
      </c>
      <c r="F628" s="10">
        <v>1015.1</v>
      </c>
      <c r="G628" s="15">
        <v>100</v>
      </c>
      <c r="H628" s="10">
        <v>1015.1</v>
      </c>
      <c r="I628" s="24">
        <f t="shared" si="12"/>
        <v>100</v>
      </c>
      <c r="J628" s="48"/>
    </row>
    <row r="629" spans="1:11" ht="24" thickBot="1" x14ac:dyDescent="0.3">
      <c r="A629" s="47"/>
      <c r="B629" s="16" t="s">
        <v>11</v>
      </c>
      <c r="C629" s="15">
        <v>772.9</v>
      </c>
      <c r="D629" s="15">
        <v>772.9</v>
      </c>
      <c r="E629" s="15">
        <v>100</v>
      </c>
      <c r="F629" s="15">
        <v>772.9</v>
      </c>
      <c r="G629" s="15">
        <v>100</v>
      </c>
      <c r="H629" s="15">
        <v>772.9</v>
      </c>
      <c r="I629" s="24">
        <f t="shared" si="12"/>
        <v>100</v>
      </c>
      <c r="J629" s="49"/>
    </row>
    <row r="630" spans="1:11" ht="24" thickBot="1" x14ac:dyDescent="0.3">
      <c r="A630" s="47"/>
      <c r="B630" s="16" t="s">
        <v>12</v>
      </c>
      <c r="C630" s="15">
        <v>181.3</v>
      </c>
      <c r="D630" s="15">
        <v>181.3</v>
      </c>
      <c r="E630" s="15">
        <v>100</v>
      </c>
      <c r="F630" s="15">
        <v>181.3</v>
      </c>
      <c r="G630" s="15">
        <v>100</v>
      </c>
      <c r="H630" s="15">
        <v>181.3</v>
      </c>
      <c r="I630" s="24">
        <f t="shared" si="12"/>
        <v>100</v>
      </c>
      <c r="J630" s="49"/>
    </row>
    <row r="631" spans="1:11" ht="24" thickBot="1" x14ac:dyDescent="0.3">
      <c r="A631" s="47"/>
      <c r="B631" s="16" t="s">
        <v>13</v>
      </c>
      <c r="C631" s="15">
        <v>60.9</v>
      </c>
      <c r="D631" s="15">
        <v>60.9</v>
      </c>
      <c r="E631" s="15">
        <v>100</v>
      </c>
      <c r="F631" s="15">
        <v>60.9</v>
      </c>
      <c r="G631" s="15">
        <v>100</v>
      </c>
      <c r="H631" s="15">
        <v>60.9</v>
      </c>
      <c r="I631" s="24">
        <f t="shared" ref="I631:I694" si="13">H631/C631*100</f>
        <v>100</v>
      </c>
      <c r="J631" s="49"/>
    </row>
    <row r="632" spans="1:11" ht="171" customHeight="1" thickBot="1" x14ac:dyDescent="0.3">
      <c r="A632" s="46" t="s">
        <v>81</v>
      </c>
      <c r="B632" s="13" t="s">
        <v>108</v>
      </c>
      <c r="C632" s="10">
        <v>1015.1</v>
      </c>
      <c r="D632" s="10">
        <v>1015.1</v>
      </c>
      <c r="E632" s="15">
        <v>100</v>
      </c>
      <c r="F632" s="10">
        <v>1015.1</v>
      </c>
      <c r="G632" s="15">
        <v>100</v>
      </c>
      <c r="H632" s="10">
        <v>1015.1</v>
      </c>
      <c r="I632" s="24">
        <f t="shared" si="13"/>
        <v>100</v>
      </c>
      <c r="J632" s="48" t="s">
        <v>774</v>
      </c>
    </row>
    <row r="633" spans="1:11" ht="24" thickBot="1" x14ac:dyDescent="0.3">
      <c r="A633" s="47"/>
      <c r="B633" s="16" t="s">
        <v>11</v>
      </c>
      <c r="C633" s="15">
        <v>772.9</v>
      </c>
      <c r="D633" s="15">
        <v>772.9</v>
      </c>
      <c r="E633" s="15">
        <v>100</v>
      </c>
      <c r="F633" s="15">
        <v>772.9</v>
      </c>
      <c r="G633" s="15">
        <v>100</v>
      </c>
      <c r="H633" s="15">
        <v>772.9</v>
      </c>
      <c r="I633" s="24">
        <f t="shared" si="13"/>
        <v>100</v>
      </c>
      <c r="J633" s="49"/>
    </row>
    <row r="634" spans="1:11" ht="24" thickBot="1" x14ac:dyDescent="0.3">
      <c r="A634" s="47"/>
      <c r="B634" s="16" t="s">
        <v>12</v>
      </c>
      <c r="C634" s="15">
        <v>181.3</v>
      </c>
      <c r="D634" s="15">
        <v>181.3</v>
      </c>
      <c r="E634" s="15">
        <v>100</v>
      </c>
      <c r="F634" s="15">
        <v>181.3</v>
      </c>
      <c r="G634" s="15">
        <v>100</v>
      </c>
      <c r="H634" s="15">
        <v>181.3</v>
      </c>
      <c r="I634" s="24">
        <f t="shared" si="13"/>
        <v>100</v>
      </c>
      <c r="J634" s="49"/>
    </row>
    <row r="635" spans="1:11" ht="24" thickBot="1" x14ac:dyDescent="0.3">
      <c r="A635" s="47"/>
      <c r="B635" s="16" t="s">
        <v>13</v>
      </c>
      <c r="C635" s="15">
        <v>60.9</v>
      </c>
      <c r="D635" s="15">
        <v>60.9</v>
      </c>
      <c r="E635" s="15">
        <v>100</v>
      </c>
      <c r="F635" s="15">
        <v>60.9</v>
      </c>
      <c r="G635" s="15">
        <v>100</v>
      </c>
      <c r="H635" s="15">
        <v>60.9</v>
      </c>
      <c r="I635" s="24">
        <f t="shared" si="13"/>
        <v>100</v>
      </c>
      <c r="J635" s="49"/>
    </row>
    <row r="636" spans="1:11" ht="91.5" thickBot="1" x14ac:dyDescent="0.3">
      <c r="A636" s="46" t="s">
        <v>84</v>
      </c>
      <c r="B636" s="13" t="s">
        <v>775</v>
      </c>
      <c r="C636" s="15">
        <v>471.4</v>
      </c>
      <c r="D636" s="15">
        <v>471.4</v>
      </c>
      <c r="E636" s="15">
        <v>100</v>
      </c>
      <c r="F636" s="15">
        <v>471.4</v>
      </c>
      <c r="G636" s="15">
        <v>100</v>
      </c>
      <c r="H636" s="15">
        <v>471.4</v>
      </c>
      <c r="I636" s="24">
        <f t="shared" si="13"/>
        <v>100</v>
      </c>
      <c r="J636" s="48"/>
    </row>
    <row r="637" spans="1:11" ht="24" thickBot="1" x14ac:dyDescent="0.3">
      <c r="A637" s="47"/>
      <c r="B637" s="16" t="s">
        <v>11</v>
      </c>
      <c r="C637" s="15">
        <v>267.3</v>
      </c>
      <c r="D637" s="15">
        <v>267.3</v>
      </c>
      <c r="E637" s="15">
        <v>100</v>
      </c>
      <c r="F637" s="15">
        <v>267.3</v>
      </c>
      <c r="G637" s="15">
        <v>100</v>
      </c>
      <c r="H637" s="15">
        <v>267.3</v>
      </c>
      <c r="I637" s="24">
        <f t="shared" si="13"/>
        <v>100</v>
      </c>
      <c r="J637" s="49"/>
    </row>
    <row r="638" spans="1:11" ht="24" thickBot="1" x14ac:dyDescent="0.3">
      <c r="A638" s="47"/>
      <c r="B638" s="16" t="s">
        <v>12</v>
      </c>
      <c r="C638" s="15">
        <v>62.7</v>
      </c>
      <c r="D638" s="15">
        <v>62.7</v>
      </c>
      <c r="E638" s="15">
        <v>100</v>
      </c>
      <c r="F638" s="15">
        <v>62.7</v>
      </c>
      <c r="G638" s="15">
        <v>100</v>
      </c>
      <c r="H638" s="15">
        <v>62.7</v>
      </c>
      <c r="I638" s="24">
        <f t="shared" si="13"/>
        <v>100</v>
      </c>
      <c r="J638" s="49"/>
    </row>
    <row r="639" spans="1:11" ht="24" thickBot="1" x14ac:dyDescent="0.3">
      <c r="A639" s="47"/>
      <c r="B639" s="16" t="s">
        <v>13</v>
      </c>
      <c r="C639" s="15">
        <v>141.4</v>
      </c>
      <c r="D639" s="15">
        <v>141.4</v>
      </c>
      <c r="E639" s="15">
        <v>100</v>
      </c>
      <c r="F639" s="15">
        <v>141.4</v>
      </c>
      <c r="G639" s="15">
        <v>100</v>
      </c>
      <c r="H639" s="15">
        <v>141.4</v>
      </c>
      <c r="I639" s="24">
        <f t="shared" si="13"/>
        <v>100</v>
      </c>
      <c r="J639" s="49"/>
    </row>
    <row r="640" spans="1:11" ht="225" customHeight="1" thickBot="1" x14ac:dyDescent="0.3">
      <c r="A640" s="46" t="s">
        <v>85</v>
      </c>
      <c r="B640" s="13" t="s">
        <v>107</v>
      </c>
      <c r="C640" s="15">
        <v>471.4</v>
      </c>
      <c r="D640" s="15">
        <v>471.4</v>
      </c>
      <c r="E640" s="15">
        <v>100</v>
      </c>
      <c r="F640" s="15">
        <v>471.4</v>
      </c>
      <c r="G640" s="15">
        <v>100</v>
      </c>
      <c r="H640" s="15">
        <v>471.4</v>
      </c>
      <c r="I640" s="24">
        <f t="shared" si="13"/>
        <v>100</v>
      </c>
      <c r="J640" s="48" t="s">
        <v>776</v>
      </c>
      <c r="K640" s="28"/>
    </row>
    <row r="641" spans="1:11" ht="24" thickBot="1" x14ac:dyDescent="0.3">
      <c r="A641" s="47"/>
      <c r="B641" s="16" t="s">
        <v>11</v>
      </c>
      <c r="C641" s="15">
        <v>267.3</v>
      </c>
      <c r="D641" s="15">
        <v>267.3</v>
      </c>
      <c r="E641" s="15">
        <v>100</v>
      </c>
      <c r="F641" s="15">
        <v>267.3</v>
      </c>
      <c r="G641" s="15">
        <v>100</v>
      </c>
      <c r="H641" s="15">
        <v>267.3</v>
      </c>
      <c r="I641" s="24">
        <f t="shared" si="13"/>
        <v>100</v>
      </c>
      <c r="J641" s="49"/>
    </row>
    <row r="642" spans="1:11" ht="24" thickBot="1" x14ac:dyDescent="0.3">
      <c r="A642" s="47"/>
      <c r="B642" s="16" t="s">
        <v>12</v>
      </c>
      <c r="C642" s="15">
        <v>62.7</v>
      </c>
      <c r="D642" s="15">
        <v>62.7</v>
      </c>
      <c r="E642" s="15">
        <v>100</v>
      </c>
      <c r="F642" s="15">
        <v>62.7</v>
      </c>
      <c r="G642" s="15">
        <v>100</v>
      </c>
      <c r="H642" s="15">
        <v>62.7</v>
      </c>
      <c r="I642" s="24">
        <f t="shared" si="13"/>
        <v>100</v>
      </c>
      <c r="J642" s="49"/>
    </row>
    <row r="643" spans="1:11" ht="23.25" customHeight="1" thickBot="1" x14ac:dyDescent="0.3">
      <c r="A643" s="47"/>
      <c r="B643" s="16" t="s">
        <v>13</v>
      </c>
      <c r="C643" s="15">
        <v>141.4</v>
      </c>
      <c r="D643" s="15">
        <v>141.4</v>
      </c>
      <c r="E643" s="15">
        <v>100</v>
      </c>
      <c r="F643" s="15">
        <v>141.4</v>
      </c>
      <c r="G643" s="15">
        <v>100</v>
      </c>
      <c r="H643" s="15">
        <v>141.4</v>
      </c>
      <c r="I643" s="24">
        <f t="shared" si="13"/>
        <v>100</v>
      </c>
      <c r="J643" s="49"/>
      <c r="K643" s="28"/>
    </row>
    <row r="644" spans="1:11" ht="69" thickBot="1" x14ac:dyDescent="0.3">
      <c r="A644" s="46" t="s">
        <v>86</v>
      </c>
      <c r="B644" s="13" t="s">
        <v>777</v>
      </c>
      <c r="C644" s="10">
        <v>9260.7999999999993</v>
      </c>
      <c r="D644" s="10">
        <v>9260.7999999999993</v>
      </c>
      <c r="E644" s="15">
        <v>100</v>
      </c>
      <c r="F644" s="10">
        <v>9260.7999999999993</v>
      </c>
      <c r="G644" s="15">
        <v>100</v>
      </c>
      <c r="H644" s="10">
        <v>9260.7999999999993</v>
      </c>
      <c r="I644" s="24">
        <f t="shared" si="13"/>
        <v>100</v>
      </c>
      <c r="J644" s="48"/>
    </row>
    <row r="645" spans="1:11" ht="24" thickBot="1" x14ac:dyDescent="0.3">
      <c r="A645" s="47"/>
      <c r="B645" s="16" t="s">
        <v>13</v>
      </c>
      <c r="C645" s="10">
        <v>9260.7999999999993</v>
      </c>
      <c r="D645" s="10">
        <v>9260.7999999999993</v>
      </c>
      <c r="E645" s="15">
        <v>100</v>
      </c>
      <c r="F645" s="10">
        <v>9260.7999999999993</v>
      </c>
      <c r="G645" s="15">
        <v>100</v>
      </c>
      <c r="H645" s="10">
        <v>9260.7999999999993</v>
      </c>
      <c r="I645" s="24">
        <f t="shared" si="13"/>
        <v>100</v>
      </c>
      <c r="J645" s="49"/>
    </row>
    <row r="646" spans="1:11" ht="69" thickBot="1" x14ac:dyDescent="0.3">
      <c r="A646" s="46" t="s">
        <v>82</v>
      </c>
      <c r="B646" s="13" t="s">
        <v>109</v>
      </c>
      <c r="C646" s="15">
        <v>320</v>
      </c>
      <c r="D646" s="15">
        <v>320</v>
      </c>
      <c r="E646" s="15">
        <v>100</v>
      </c>
      <c r="F646" s="15">
        <v>320</v>
      </c>
      <c r="G646" s="15">
        <v>100</v>
      </c>
      <c r="H646" s="15">
        <v>320</v>
      </c>
      <c r="I646" s="24">
        <f t="shared" si="13"/>
        <v>100</v>
      </c>
      <c r="J646" s="48" t="s">
        <v>778</v>
      </c>
    </row>
    <row r="647" spans="1:11" ht="24" thickBot="1" x14ac:dyDescent="0.3">
      <c r="A647" s="47"/>
      <c r="B647" s="16" t="s">
        <v>13</v>
      </c>
      <c r="C647" s="15">
        <v>320</v>
      </c>
      <c r="D647" s="15">
        <v>320</v>
      </c>
      <c r="E647" s="15">
        <v>100</v>
      </c>
      <c r="F647" s="15">
        <v>320</v>
      </c>
      <c r="G647" s="15">
        <v>100</v>
      </c>
      <c r="H647" s="15">
        <v>320</v>
      </c>
      <c r="I647" s="24">
        <f t="shared" si="13"/>
        <v>100</v>
      </c>
      <c r="J647" s="49"/>
    </row>
    <row r="648" spans="1:11" ht="72" customHeight="1" thickBot="1" x14ac:dyDescent="0.3">
      <c r="A648" s="46" t="s">
        <v>87</v>
      </c>
      <c r="B648" s="13" t="s">
        <v>111</v>
      </c>
      <c r="C648" s="10">
        <v>8940.7999999999993</v>
      </c>
      <c r="D648" s="10">
        <v>8940.7999999999993</v>
      </c>
      <c r="E648" s="15">
        <v>100</v>
      </c>
      <c r="F648" s="10">
        <v>8940.7999999999993</v>
      </c>
      <c r="G648" s="15">
        <v>100</v>
      </c>
      <c r="H648" s="10">
        <v>8940.7999999999993</v>
      </c>
      <c r="I648" s="24">
        <f t="shared" si="13"/>
        <v>100</v>
      </c>
      <c r="J648" s="48" t="s">
        <v>779</v>
      </c>
    </row>
    <row r="649" spans="1:11" ht="24" thickBot="1" x14ac:dyDescent="0.3">
      <c r="A649" s="47"/>
      <c r="B649" s="16" t="s">
        <v>13</v>
      </c>
      <c r="C649" s="10">
        <v>8940.7999999999993</v>
      </c>
      <c r="D649" s="10">
        <v>8940.7999999999993</v>
      </c>
      <c r="E649" s="15">
        <v>100</v>
      </c>
      <c r="F649" s="10">
        <v>8940.7999999999993</v>
      </c>
      <c r="G649" s="15">
        <v>100</v>
      </c>
      <c r="H649" s="10">
        <v>8940.7999999999993</v>
      </c>
      <c r="I649" s="24">
        <f t="shared" si="13"/>
        <v>100</v>
      </c>
      <c r="J649" s="49"/>
    </row>
    <row r="650" spans="1:11" ht="123" customHeight="1" thickBot="1" x14ac:dyDescent="0.3">
      <c r="A650" s="46" t="s">
        <v>30</v>
      </c>
      <c r="B650" s="13" t="s">
        <v>110</v>
      </c>
      <c r="C650" s="10">
        <v>292238.09999999998</v>
      </c>
      <c r="D650" s="10">
        <v>291203.3</v>
      </c>
      <c r="E650" s="15">
        <v>99.6</v>
      </c>
      <c r="F650" s="10">
        <v>291203.3</v>
      </c>
      <c r="G650" s="15">
        <v>99.6</v>
      </c>
      <c r="H650" s="10">
        <v>291203.3</v>
      </c>
      <c r="I650" s="24">
        <f t="shared" si="13"/>
        <v>99.645905171160095</v>
      </c>
      <c r="J650" s="48"/>
    </row>
    <row r="651" spans="1:11" ht="24" thickBot="1" x14ac:dyDescent="0.3">
      <c r="A651" s="47"/>
      <c r="B651" s="16" t="s">
        <v>12</v>
      </c>
      <c r="C651" s="15">
        <v>800</v>
      </c>
      <c r="D651" s="15">
        <v>800</v>
      </c>
      <c r="E651" s="15">
        <v>100</v>
      </c>
      <c r="F651" s="15">
        <v>800</v>
      </c>
      <c r="G651" s="15">
        <v>100</v>
      </c>
      <c r="H651" s="15">
        <v>800</v>
      </c>
      <c r="I651" s="24">
        <f t="shared" si="13"/>
        <v>100</v>
      </c>
      <c r="J651" s="49"/>
    </row>
    <row r="652" spans="1:11" ht="24" thickBot="1" x14ac:dyDescent="0.3">
      <c r="A652" s="47"/>
      <c r="B652" s="16" t="s">
        <v>13</v>
      </c>
      <c r="C652" s="10">
        <v>291438.09999999998</v>
      </c>
      <c r="D652" s="10">
        <v>290403.3</v>
      </c>
      <c r="E652" s="15">
        <v>99.6</v>
      </c>
      <c r="F652" s="10">
        <v>290403.3</v>
      </c>
      <c r="G652" s="15">
        <v>99.6</v>
      </c>
      <c r="H652" s="10">
        <v>290403.3</v>
      </c>
      <c r="I652" s="24">
        <f t="shared" si="13"/>
        <v>99.644933177920109</v>
      </c>
      <c r="J652" s="49"/>
    </row>
    <row r="653" spans="1:11" ht="69.75" thickBot="1" x14ac:dyDescent="0.3">
      <c r="A653" s="46" t="s">
        <v>33</v>
      </c>
      <c r="B653" s="13" t="s">
        <v>780</v>
      </c>
      <c r="C653" s="10">
        <v>1726.2</v>
      </c>
      <c r="D653" s="10">
        <v>1726.2</v>
      </c>
      <c r="E653" s="15">
        <v>100</v>
      </c>
      <c r="F653" s="10">
        <v>1726.2</v>
      </c>
      <c r="G653" s="15">
        <v>100</v>
      </c>
      <c r="H653" s="10">
        <v>1726.2</v>
      </c>
      <c r="I653" s="24">
        <f t="shared" si="13"/>
        <v>100</v>
      </c>
      <c r="J653" s="48"/>
    </row>
    <row r="654" spans="1:11" ht="24" thickBot="1" x14ac:dyDescent="0.3">
      <c r="A654" s="47"/>
      <c r="B654" s="16" t="s">
        <v>12</v>
      </c>
      <c r="C654" s="15">
        <v>800</v>
      </c>
      <c r="D654" s="15">
        <v>800</v>
      </c>
      <c r="E654" s="15">
        <v>100</v>
      </c>
      <c r="F654" s="15">
        <v>800</v>
      </c>
      <c r="G654" s="15">
        <v>100</v>
      </c>
      <c r="H654" s="15">
        <v>800</v>
      </c>
      <c r="I654" s="24">
        <f t="shared" si="13"/>
        <v>100</v>
      </c>
      <c r="J654" s="49"/>
    </row>
    <row r="655" spans="1:11" ht="24" thickBot="1" x14ac:dyDescent="0.3">
      <c r="A655" s="47"/>
      <c r="B655" s="16" t="s">
        <v>13</v>
      </c>
      <c r="C655" s="15">
        <v>926.2</v>
      </c>
      <c r="D655" s="15">
        <v>926.2</v>
      </c>
      <c r="E655" s="15">
        <v>100</v>
      </c>
      <c r="F655" s="15">
        <v>926.2</v>
      </c>
      <c r="G655" s="15">
        <v>100</v>
      </c>
      <c r="H655" s="15">
        <v>926.2</v>
      </c>
      <c r="I655" s="24">
        <f t="shared" si="13"/>
        <v>100</v>
      </c>
      <c r="J655" s="49"/>
    </row>
    <row r="656" spans="1:11" ht="54.75" customHeight="1" thickBot="1" x14ac:dyDescent="0.3">
      <c r="A656" s="46" t="s">
        <v>34</v>
      </c>
      <c r="B656" s="13" t="s">
        <v>781</v>
      </c>
      <c r="C656" s="15">
        <v>695.1</v>
      </c>
      <c r="D656" s="15">
        <v>695.1</v>
      </c>
      <c r="E656" s="15">
        <v>100</v>
      </c>
      <c r="F656" s="15">
        <v>695.1</v>
      </c>
      <c r="G656" s="15">
        <v>100</v>
      </c>
      <c r="H656" s="15">
        <v>695.1</v>
      </c>
      <c r="I656" s="24">
        <f t="shared" si="13"/>
        <v>100</v>
      </c>
      <c r="J656" s="48" t="s">
        <v>782</v>
      </c>
    </row>
    <row r="657" spans="1:11" ht="24" thickBot="1" x14ac:dyDescent="0.3">
      <c r="A657" s="47"/>
      <c r="B657" s="16" t="s">
        <v>13</v>
      </c>
      <c r="C657" s="15">
        <v>695.1</v>
      </c>
      <c r="D657" s="15">
        <v>695.1</v>
      </c>
      <c r="E657" s="15">
        <v>100</v>
      </c>
      <c r="F657" s="15">
        <v>695.1</v>
      </c>
      <c r="G657" s="15">
        <v>100</v>
      </c>
      <c r="H657" s="15">
        <v>695.1</v>
      </c>
      <c r="I657" s="24">
        <f t="shared" si="13"/>
        <v>100</v>
      </c>
      <c r="J657" s="49"/>
    </row>
    <row r="658" spans="1:11" ht="96.75" customHeight="1" thickBot="1" x14ac:dyDescent="0.3">
      <c r="A658" s="46" t="s">
        <v>35</v>
      </c>
      <c r="B658" s="13" t="s">
        <v>783</v>
      </c>
      <c r="C658" s="15">
        <v>180</v>
      </c>
      <c r="D658" s="15">
        <v>180</v>
      </c>
      <c r="E658" s="15">
        <v>100</v>
      </c>
      <c r="F658" s="15">
        <v>180</v>
      </c>
      <c r="G658" s="15">
        <v>100</v>
      </c>
      <c r="H658" s="15">
        <v>180</v>
      </c>
      <c r="I658" s="24">
        <f t="shared" si="13"/>
        <v>100</v>
      </c>
      <c r="J658" s="48" t="s">
        <v>784</v>
      </c>
    </row>
    <row r="659" spans="1:11" ht="24" thickBot="1" x14ac:dyDescent="0.3">
      <c r="A659" s="47"/>
      <c r="B659" s="16" t="s">
        <v>13</v>
      </c>
      <c r="C659" s="15">
        <v>180</v>
      </c>
      <c r="D659" s="15">
        <v>180</v>
      </c>
      <c r="E659" s="15">
        <v>100</v>
      </c>
      <c r="F659" s="15">
        <v>180</v>
      </c>
      <c r="G659" s="15">
        <v>100</v>
      </c>
      <c r="H659" s="15">
        <v>180</v>
      </c>
      <c r="I659" s="24">
        <f t="shared" si="13"/>
        <v>100</v>
      </c>
      <c r="J659" s="49"/>
    </row>
    <row r="660" spans="1:11" ht="97.5" customHeight="1" thickBot="1" x14ac:dyDescent="0.55000000000000004">
      <c r="A660" s="46" t="s">
        <v>36</v>
      </c>
      <c r="B660" s="13" t="s">
        <v>785</v>
      </c>
      <c r="C660" s="15">
        <v>851.1</v>
      </c>
      <c r="D660" s="15">
        <v>851.1</v>
      </c>
      <c r="E660" s="15">
        <v>100</v>
      </c>
      <c r="F660" s="15">
        <v>851.1</v>
      </c>
      <c r="G660" s="15">
        <v>100</v>
      </c>
      <c r="H660" s="15">
        <v>851.1</v>
      </c>
      <c r="I660" s="24">
        <f t="shared" si="13"/>
        <v>100</v>
      </c>
      <c r="J660" s="48" t="s">
        <v>786</v>
      </c>
      <c r="K660" s="38"/>
    </row>
    <row r="661" spans="1:11" ht="24" thickBot="1" x14ac:dyDescent="0.3">
      <c r="A661" s="47"/>
      <c r="B661" s="16" t="s">
        <v>12</v>
      </c>
      <c r="C661" s="15">
        <v>800</v>
      </c>
      <c r="D661" s="15">
        <v>800</v>
      </c>
      <c r="E661" s="15">
        <v>100</v>
      </c>
      <c r="F661" s="15">
        <v>800</v>
      </c>
      <c r="G661" s="15">
        <v>100</v>
      </c>
      <c r="H661" s="15">
        <v>800</v>
      </c>
      <c r="I661" s="24">
        <f t="shared" si="13"/>
        <v>100</v>
      </c>
      <c r="J661" s="49"/>
    </row>
    <row r="662" spans="1:11" ht="24" thickBot="1" x14ac:dyDescent="0.3">
      <c r="A662" s="47"/>
      <c r="B662" s="16" t="s">
        <v>13</v>
      </c>
      <c r="C662" s="15">
        <v>51.1</v>
      </c>
      <c r="D662" s="15">
        <v>51.1</v>
      </c>
      <c r="E662" s="15">
        <v>100</v>
      </c>
      <c r="F662" s="15">
        <v>51.1</v>
      </c>
      <c r="G662" s="15">
        <v>100</v>
      </c>
      <c r="H662" s="15">
        <v>51.1</v>
      </c>
      <c r="I662" s="24">
        <f t="shared" si="13"/>
        <v>100</v>
      </c>
      <c r="J662" s="49"/>
    </row>
    <row r="663" spans="1:11" ht="69" thickBot="1" x14ac:dyDescent="0.3">
      <c r="A663" s="46" t="s">
        <v>37</v>
      </c>
      <c r="B663" s="13" t="s">
        <v>787</v>
      </c>
      <c r="C663" s="10">
        <v>7310.2</v>
      </c>
      <c r="D663" s="10">
        <v>7310.2</v>
      </c>
      <c r="E663" s="15">
        <v>100</v>
      </c>
      <c r="F663" s="10">
        <v>7310.2</v>
      </c>
      <c r="G663" s="15">
        <v>100</v>
      </c>
      <c r="H663" s="10">
        <v>7310.2</v>
      </c>
      <c r="I663" s="24">
        <f t="shared" si="13"/>
        <v>100</v>
      </c>
      <c r="J663" s="48"/>
    </row>
    <row r="664" spans="1:11" ht="24" thickBot="1" x14ac:dyDescent="0.3">
      <c r="A664" s="47"/>
      <c r="B664" s="16" t="s">
        <v>13</v>
      </c>
      <c r="C664" s="10">
        <v>7310.2</v>
      </c>
      <c r="D664" s="10">
        <v>7310.2</v>
      </c>
      <c r="E664" s="15">
        <v>100</v>
      </c>
      <c r="F664" s="10">
        <v>7310.2</v>
      </c>
      <c r="G664" s="15">
        <v>100</v>
      </c>
      <c r="H664" s="10">
        <v>7310.2</v>
      </c>
      <c r="I664" s="24">
        <f t="shared" si="13"/>
        <v>100</v>
      </c>
      <c r="J664" s="49"/>
    </row>
    <row r="665" spans="1:11" ht="137.25" thickBot="1" x14ac:dyDescent="0.3">
      <c r="A665" s="46" t="s">
        <v>38</v>
      </c>
      <c r="B665" s="13" t="s">
        <v>788</v>
      </c>
      <c r="C665" s="10">
        <v>3117.2</v>
      </c>
      <c r="D665" s="10">
        <v>3117.2</v>
      </c>
      <c r="E665" s="15">
        <v>100</v>
      </c>
      <c r="F665" s="10">
        <v>3117.2</v>
      </c>
      <c r="G665" s="15">
        <v>100</v>
      </c>
      <c r="H665" s="10">
        <v>3117.2</v>
      </c>
      <c r="I665" s="24">
        <f t="shared" si="13"/>
        <v>100</v>
      </c>
      <c r="J665" s="48" t="s">
        <v>789</v>
      </c>
    </row>
    <row r="666" spans="1:11" ht="24" thickBot="1" x14ac:dyDescent="0.3">
      <c r="A666" s="47"/>
      <c r="B666" s="16" t="s">
        <v>13</v>
      </c>
      <c r="C666" s="10">
        <v>3117.2</v>
      </c>
      <c r="D666" s="10">
        <v>3117.2</v>
      </c>
      <c r="E666" s="15">
        <v>100</v>
      </c>
      <c r="F666" s="10">
        <v>3117.2</v>
      </c>
      <c r="G666" s="15">
        <v>100</v>
      </c>
      <c r="H666" s="10">
        <v>3117.2</v>
      </c>
      <c r="I666" s="24">
        <f t="shared" si="13"/>
        <v>100</v>
      </c>
      <c r="J666" s="49"/>
    </row>
    <row r="667" spans="1:11" ht="194.25" customHeight="1" thickBot="1" x14ac:dyDescent="0.3">
      <c r="A667" s="46" t="s">
        <v>39</v>
      </c>
      <c r="B667" s="13" t="s">
        <v>790</v>
      </c>
      <c r="C667" s="10">
        <v>4192.8999999999996</v>
      </c>
      <c r="D667" s="10">
        <v>4192.8999999999996</v>
      </c>
      <c r="E667" s="15">
        <v>100</v>
      </c>
      <c r="F667" s="10">
        <v>4192.8999999999996</v>
      </c>
      <c r="G667" s="15">
        <v>100</v>
      </c>
      <c r="H667" s="10">
        <v>4192.8999999999996</v>
      </c>
      <c r="I667" s="24">
        <f t="shared" si="13"/>
        <v>100</v>
      </c>
      <c r="J667" s="48" t="s">
        <v>791</v>
      </c>
      <c r="K667" s="17"/>
    </row>
    <row r="668" spans="1:11" ht="24" thickBot="1" x14ac:dyDescent="0.3">
      <c r="A668" s="47"/>
      <c r="B668" s="16" t="s">
        <v>13</v>
      </c>
      <c r="C668" s="10">
        <v>4192.8999999999996</v>
      </c>
      <c r="D668" s="10">
        <v>4192.8999999999996</v>
      </c>
      <c r="E668" s="15">
        <v>100</v>
      </c>
      <c r="F668" s="10">
        <v>4192.8999999999996</v>
      </c>
      <c r="G668" s="15">
        <v>100</v>
      </c>
      <c r="H668" s="10">
        <v>4192.8999999999996</v>
      </c>
      <c r="I668" s="24">
        <f t="shared" si="13"/>
        <v>100</v>
      </c>
      <c r="J668" s="49"/>
    </row>
    <row r="669" spans="1:11" ht="93.75" customHeight="1" thickBot="1" x14ac:dyDescent="0.3">
      <c r="A669" s="46" t="s">
        <v>40</v>
      </c>
      <c r="B669" s="13" t="s">
        <v>792</v>
      </c>
      <c r="C669" s="10">
        <v>283201.8</v>
      </c>
      <c r="D669" s="10">
        <v>282166.90000000002</v>
      </c>
      <c r="E669" s="15">
        <v>99.6</v>
      </c>
      <c r="F669" s="10">
        <v>282166.90000000002</v>
      </c>
      <c r="G669" s="15">
        <v>99.6</v>
      </c>
      <c r="H669" s="10">
        <v>282166.90000000002</v>
      </c>
      <c r="I669" s="24">
        <f t="shared" si="13"/>
        <v>99.634571531678134</v>
      </c>
      <c r="J669" s="48"/>
    </row>
    <row r="670" spans="1:11" ht="24" thickBot="1" x14ac:dyDescent="0.3">
      <c r="A670" s="47"/>
      <c r="B670" s="16" t="s">
        <v>13</v>
      </c>
      <c r="C670" s="10">
        <v>283201.8</v>
      </c>
      <c r="D670" s="10">
        <v>282166.90000000002</v>
      </c>
      <c r="E670" s="15">
        <v>99.6</v>
      </c>
      <c r="F670" s="10">
        <v>282166.90000000002</v>
      </c>
      <c r="G670" s="15">
        <v>99.6</v>
      </c>
      <c r="H670" s="10">
        <v>282166.90000000002</v>
      </c>
      <c r="I670" s="24">
        <f t="shared" si="13"/>
        <v>99.634571531678134</v>
      </c>
      <c r="J670" s="49"/>
    </row>
    <row r="671" spans="1:11" ht="96" customHeight="1" thickBot="1" x14ac:dyDescent="0.4">
      <c r="A671" s="46" t="s">
        <v>41</v>
      </c>
      <c r="B671" s="13" t="s">
        <v>793</v>
      </c>
      <c r="C671" s="10">
        <v>283201.8</v>
      </c>
      <c r="D671" s="10">
        <v>282166.90000000002</v>
      </c>
      <c r="E671" s="15">
        <v>99.6</v>
      </c>
      <c r="F671" s="10">
        <v>282166.90000000002</v>
      </c>
      <c r="G671" s="15">
        <v>99.6</v>
      </c>
      <c r="H671" s="10">
        <v>282166.90000000002</v>
      </c>
      <c r="I671" s="24">
        <f t="shared" si="13"/>
        <v>99.634571531678134</v>
      </c>
      <c r="J671" s="48" t="s">
        <v>42</v>
      </c>
      <c r="K671" s="36"/>
    </row>
    <row r="672" spans="1:11" ht="24" thickBot="1" x14ac:dyDescent="0.4">
      <c r="A672" s="47"/>
      <c r="B672" s="16" t="s">
        <v>13</v>
      </c>
      <c r="C672" s="10">
        <v>283201.8</v>
      </c>
      <c r="D672" s="10">
        <v>282166.90000000002</v>
      </c>
      <c r="E672" s="15">
        <v>99.6</v>
      </c>
      <c r="F672" s="10">
        <v>282166.90000000002</v>
      </c>
      <c r="G672" s="15">
        <v>99.6</v>
      </c>
      <c r="H672" s="10">
        <v>282166.90000000002</v>
      </c>
      <c r="I672" s="24">
        <f t="shared" si="13"/>
        <v>99.634571531678134</v>
      </c>
      <c r="J672" s="49"/>
      <c r="K672" s="36"/>
    </row>
    <row r="673" spans="1:10" ht="98.25" customHeight="1" thickBot="1" x14ac:dyDescent="0.3">
      <c r="A673" s="46" t="s">
        <v>31</v>
      </c>
      <c r="B673" s="13" t="s">
        <v>794</v>
      </c>
      <c r="C673" s="10">
        <v>20561</v>
      </c>
      <c r="D673" s="10">
        <v>17953.599999999999</v>
      </c>
      <c r="E673" s="15">
        <v>87.3</v>
      </c>
      <c r="F673" s="10">
        <v>17953.599999999999</v>
      </c>
      <c r="G673" s="15">
        <v>87.3</v>
      </c>
      <c r="H673" s="10">
        <v>17953.599999999999</v>
      </c>
      <c r="I673" s="24">
        <f t="shared" si="13"/>
        <v>87.318710179465981</v>
      </c>
      <c r="J673" s="48"/>
    </row>
    <row r="674" spans="1:10" ht="24" thickBot="1" x14ac:dyDescent="0.3">
      <c r="A674" s="47"/>
      <c r="B674" s="16" t="s">
        <v>12</v>
      </c>
      <c r="C674" s="10">
        <v>6882</v>
      </c>
      <c r="D674" s="10">
        <v>4431.2</v>
      </c>
      <c r="E674" s="15">
        <v>64.400000000000006</v>
      </c>
      <c r="F674" s="10">
        <v>4431.2</v>
      </c>
      <c r="G674" s="15">
        <v>64.400000000000006</v>
      </c>
      <c r="H674" s="10">
        <v>4431.2</v>
      </c>
      <c r="I674" s="24">
        <f t="shared" si="13"/>
        <v>64.388259226968898</v>
      </c>
      <c r="J674" s="49"/>
    </row>
    <row r="675" spans="1:10" ht="24" thickBot="1" x14ac:dyDescent="0.3">
      <c r="A675" s="47"/>
      <c r="B675" s="16" t="s">
        <v>13</v>
      </c>
      <c r="C675" s="10">
        <v>13679</v>
      </c>
      <c r="D675" s="10">
        <v>13522.5</v>
      </c>
      <c r="E675" s="15">
        <v>98.9</v>
      </c>
      <c r="F675" s="10">
        <v>13522.5</v>
      </c>
      <c r="G675" s="15">
        <v>98.9</v>
      </c>
      <c r="H675" s="10">
        <v>13522.5</v>
      </c>
      <c r="I675" s="24">
        <f t="shared" si="13"/>
        <v>98.855910519774838</v>
      </c>
      <c r="J675" s="49"/>
    </row>
    <row r="676" spans="1:10" ht="46.5" thickBot="1" x14ac:dyDescent="0.3">
      <c r="A676" s="46" t="s">
        <v>43</v>
      </c>
      <c r="B676" s="13" t="s">
        <v>795</v>
      </c>
      <c r="C676" s="10">
        <v>20561</v>
      </c>
      <c r="D676" s="10">
        <v>17953.599999999999</v>
      </c>
      <c r="E676" s="15">
        <v>87.3</v>
      </c>
      <c r="F676" s="10">
        <v>17953.599999999999</v>
      </c>
      <c r="G676" s="15">
        <v>87.3</v>
      </c>
      <c r="H676" s="10">
        <v>17953.599999999999</v>
      </c>
      <c r="I676" s="24">
        <f t="shared" si="13"/>
        <v>87.318710179465981</v>
      </c>
      <c r="J676" s="48"/>
    </row>
    <row r="677" spans="1:10" ht="24" thickBot="1" x14ac:dyDescent="0.3">
      <c r="A677" s="47"/>
      <c r="B677" s="16" t="s">
        <v>12</v>
      </c>
      <c r="C677" s="10">
        <v>6882</v>
      </c>
      <c r="D677" s="10">
        <v>4431.2</v>
      </c>
      <c r="E677" s="15">
        <v>64.400000000000006</v>
      </c>
      <c r="F677" s="10">
        <v>4431.2</v>
      </c>
      <c r="G677" s="15">
        <v>64.400000000000006</v>
      </c>
      <c r="H677" s="10">
        <v>4431.2</v>
      </c>
      <c r="I677" s="24">
        <f t="shared" si="13"/>
        <v>64.388259226968898</v>
      </c>
      <c r="J677" s="49"/>
    </row>
    <row r="678" spans="1:10" ht="24" thickBot="1" x14ac:dyDescent="0.3">
      <c r="A678" s="47"/>
      <c r="B678" s="16" t="s">
        <v>13</v>
      </c>
      <c r="C678" s="10">
        <v>13679</v>
      </c>
      <c r="D678" s="10">
        <v>13522.5</v>
      </c>
      <c r="E678" s="15">
        <v>98.9</v>
      </c>
      <c r="F678" s="10">
        <v>13522.5</v>
      </c>
      <c r="G678" s="15">
        <v>98.9</v>
      </c>
      <c r="H678" s="10">
        <v>13522.5</v>
      </c>
      <c r="I678" s="24">
        <f t="shared" si="13"/>
        <v>98.855910519774838</v>
      </c>
      <c r="J678" s="49"/>
    </row>
    <row r="679" spans="1:10" ht="123" customHeight="1" thickBot="1" x14ac:dyDescent="0.3">
      <c r="A679" s="46" t="s">
        <v>44</v>
      </c>
      <c r="B679" s="13" t="s">
        <v>796</v>
      </c>
      <c r="C679" s="15">
        <v>507.6</v>
      </c>
      <c r="D679" s="15">
        <v>507.6</v>
      </c>
      <c r="E679" s="15">
        <v>100</v>
      </c>
      <c r="F679" s="15">
        <v>507.6</v>
      </c>
      <c r="G679" s="15">
        <v>100</v>
      </c>
      <c r="H679" s="15">
        <v>507.6</v>
      </c>
      <c r="I679" s="24">
        <f t="shared" si="13"/>
        <v>100</v>
      </c>
      <c r="J679" s="48" t="s">
        <v>56</v>
      </c>
    </row>
    <row r="680" spans="1:10" ht="24" thickBot="1" x14ac:dyDescent="0.3">
      <c r="A680" s="47"/>
      <c r="B680" s="16" t="s">
        <v>13</v>
      </c>
      <c r="C680" s="15">
        <v>507.6</v>
      </c>
      <c r="D680" s="15">
        <v>507.6</v>
      </c>
      <c r="E680" s="15">
        <v>100</v>
      </c>
      <c r="F680" s="15">
        <v>507.6</v>
      </c>
      <c r="G680" s="15">
        <v>100</v>
      </c>
      <c r="H680" s="15">
        <v>507.6</v>
      </c>
      <c r="I680" s="24">
        <f t="shared" si="13"/>
        <v>100</v>
      </c>
      <c r="J680" s="49"/>
    </row>
    <row r="681" spans="1:10" ht="331.5" customHeight="1" thickBot="1" x14ac:dyDescent="0.3">
      <c r="A681" s="46" t="s">
        <v>45</v>
      </c>
      <c r="B681" s="13" t="s">
        <v>797</v>
      </c>
      <c r="C681" s="10">
        <v>6000</v>
      </c>
      <c r="D681" s="10">
        <v>4000</v>
      </c>
      <c r="E681" s="15">
        <v>66.7</v>
      </c>
      <c r="F681" s="10">
        <v>4000</v>
      </c>
      <c r="G681" s="15">
        <v>66.7</v>
      </c>
      <c r="H681" s="10">
        <v>4000</v>
      </c>
      <c r="I681" s="24">
        <f t="shared" si="13"/>
        <v>66.666666666666657</v>
      </c>
      <c r="J681" s="48" t="s">
        <v>798</v>
      </c>
    </row>
    <row r="682" spans="1:10" ht="24" thickBot="1" x14ac:dyDescent="0.3">
      <c r="A682" s="47"/>
      <c r="B682" s="16" t="s">
        <v>12</v>
      </c>
      <c r="C682" s="10">
        <v>5640</v>
      </c>
      <c r="D682" s="10">
        <v>3760</v>
      </c>
      <c r="E682" s="15">
        <v>66.7</v>
      </c>
      <c r="F682" s="10">
        <v>3760</v>
      </c>
      <c r="G682" s="15">
        <v>66.7</v>
      </c>
      <c r="H682" s="10">
        <v>3760</v>
      </c>
      <c r="I682" s="24">
        <f t="shared" si="13"/>
        <v>66.666666666666657</v>
      </c>
      <c r="J682" s="49"/>
    </row>
    <row r="683" spans="1:10" ht="24" thickBot="1" x14ac:dyDescent="0.3">
      <c r="A683" s="47"/>
      <c r="B683" s="16" t="s">
        <v>13</v>
      </c>
      <c r="C683" s="15">
        <v>360</v>
      </c>
      <c r="D683" s="15">
        <v>240</v>
      </c>
      <c r="E683" s="15">
        <v>66.7</v>
      </c>
      <c r="F683" s="15">
        <v>240</v>
      </c>
      <c r="G683" s="15">
        <v>66.7</v>
      </c>
      <c r="H683" s="15">
        <v>240</v>
      </c>
      <c r="I683" s="24">
        <f t="shared" si="13"/>
        <v>66.666666666666657</v>
      </c>
      <c r="J683" s="49"/>
    </row>
    <row r="684" spans="1:10" ht="91.5" thickBot="1" x14ac:dyDescent="0.3">
      <c r="A684" s="46" t="s">
        <v>46</v>
      </c>
      <c r="B684" s="13" t="s">
        <v>799</v>
      </c>
      <c r="C684" s="15">
        <v>164</v>
      </c>
      <c r="D684" s="15">
        <v>164</v>
      </c>
      <c r="E684" s="15">
        <v>100</v>
      </c>
      <c r="F684" s="15">
        <v>164</v>
      </c>
      <c r="G684" s="15">
        <v>100</v>
      </c>
      <c r="H684" s="15">
        <v>164</v>
      </c>
      <c r="I684" s="24">
        <f t="shared" si="13"/>
        <v>100</v>
      </c>
      <c r="J684" s="48" t="s">
        <v>55</v>
      </c>
    </row>
    <row r="685" spans="1:10" ht="24" thickBot="1" x14ac:dyDescent="0.3">
      <c r="A685" s="47"/>
      <c r="B685" s="16" t="s">
        <v>13</v>
      </c>
      <c r="C685" s="15">
        <v>164</v>
      </c>
      <c r="D685" s="15">
        <v>164</v>
      </c>
      <c r="E685" s="15">
        <v>100</v>
      </c>
      <c r="F685" s="15">
        <v>164</v>
      </c>
      <c r="G685" s="15">
        <v>100</v>
      </c>
      <c r="H685" s="15">
        <v>164</v>
      </c>
      <c r="I685" s="24">
        <f t="shared" si="13"/>
        <v>100</v>
      </c>
      <c r="J685" s="49"/>
    </row>
    <row r="686" spans="1:10" ht="165.75" customHeight="1" thickBot="1" x14ac:dyDescent="0.3">
      <c r="A686" s="46" t="s">
        <v>47</v>
      </c>
      <c r="B686" s="13" t="s">
        <v>800</v>
      </c>
      <c r="C686" s="10">
        <v>2568.1</v>
      </c>
      <c r="D686" s="10">
        <v>2568.1</v>
      </c>
      <c r="E686" s="15">
        <v>100</v>
      </c>
      <c r="F686" s="10">
        <v>2568.1</v>
      </c>
      <c r="G686" s="15">
        <v>100</v>
      </c>
      <c r="H686" s="10">
        <v>2568.1</v>
      </c>
      <c r="I686" s="24">
        <f t="shared" si="13"/>
        <v>100</v>
      </c>
      <c r="J686" s="48" t="s">
        <v>54</v>
      </c>
    </row>
    <row r="687" spans="1:10" ht="24" thickBot="1" x14ac:dyDescent="0.3">
      <c r="A687" s="47"/>
      <c r="B687" s="16" t="s">
        <v>13</v>
      </c>
      <c r="C687" s="10">
        <v>2568.1</v>
      </c>
      <c r="D687" s="10">
        <v>2568.1</v>
      </c>
      <c r="E687" s="15">
        <v>100</v>
      </c>
      <c r="F687" s="10">
        <v>2568.1</v>
      </c>
      <c r="G687" s="15">
        <v>100</v>
      </c>
      <c r="H687" s="10">
        <v>2568.1</v>
      </c>
      <c r="I687" s="24">
        <f t="shared" si="13"/>
        <v>100</v>
      </c>
      <c r="J687" s="49"/>
    </row>
    <row r="688" spans="1:10" ht="119.25" customHeight="1" thickBot="1" x14ac:dyDescent="0.3">
      <c r="A688" s="46" t="s">
        <v>49</v>
      </c>
      <c r="B688" s="13" t="s">
        <v>801</v>
      </c>
      <c r="C688" s="10">
        <v>10000</v>
      </c>
      <c r="D688" s="10">
        <v>10000</v>
      </c>
      <c r="E688" s="15">
        <v>100</v>
      </c>
      <c r="F688" s="10">
        <v>10000</v>
      </c>
      <c r="G688" s="15">
        <v>100</v>
      </c>
      <c r="H688" s="10">
        <v>10000</v>
      </c>
      <c r="I688" s="24">
        <f t="shared" si="13"/>
        <v>100</v>
      </c>
      <c r="J688" s="48" t="s">
        <v>53</v>
      </c>
    </row>
    <row r="689" spans="1:10" ht="24" thickBot="1" x14ac:dyDescent="0.3">
      <c r="A689" s="47"/>
      <c r="B689" s="16" t="s">
        <v>13</v>
      </c>
      <c r="C689" s="10">
        <v>10000</v>
      </c>
      <c r="D689" s="10">
        <v>10000</v>
      </c>
      <c r="E689" s="15">
        <v>100</v>
      </c>
      <c r="F689" s="10">
        <v>10000</v>
      </c>
      <c r="G689" s="15">
        <v>100</v>
      </c>
      <c r="H689" s="10">
        <v>10000</v>
      </c>
      <c r="I689" s="24">
        <f t="shared" si="13"/>
        <v>100</v>
      </c>
      <c r="J689" s="49"/>
    </row>
    <row r="690" spans="1:10" ht="312.75" customHeight="1" thickBot="1" x14ac:dyDescent="0.3">
      <c r="A690" s="46" t="s">
        <v>48</v>
      </c>
      <c r="B690" s="13" t="s">
        <v>802</v>
      </c>
      <c r="C690" s="10">
        <v>1321.3</v>
      </c>
      <c r="D690" s="15">
        <v>714</v>
      </c>
      <c r="E690" s="15">
        <v>54</v>
      </c>
      <c r="F690" s="15">
        <v>714</v>
      </c>
      <c r="G690" s="15">
        <v>54</v>
      </c>
      <c r="H690" s="15">
        <v>714</v>
      </c>
      <c r="I690" s="24">
        <f t="shared" si="13"/>
        <v>54.037690153636575</v>
      </c>
      <c r="J690" s="48" t="s">
        <v>803</v>
      </c>
    </row>
    <row r="691" spans="1:10" ht="24" thickBot="1" x14ac:dyDescent="0.3">
      <c r="A691" s="47"/>
      <c r="B691" s="16" t="s">
        <v>12</v>
      </c>
      <c r="C691" s="10">
        <v>1242</v>
      </c>
      <c r="D691" s="15">
        <v>671.2</v>
      </c>
      <c r="E691" s="15">
        <v>54</v>
      </c>
      <c r="F691" s="15">
        <v>671.2</v>
      </c>
      <c r="G691" s="15">
        <v>54</v>
      </c>
      <c r="H691" s="15">
        <v>671.2</v>
      </c>
      <c r="I691" s="24">
        <f t="shared" si="13"/>
        <v>54.041867954911439</v>
      </c>
      <c r="J691" s="49"/>
    </row>
    <row r="692" spans="1:10" ht="24" thickBot="1" x14ac:dyDescent="0.3">
      <c r="A692" s="47"/>
      <c r="B692" s="16" t="s">
        <v>13</v>
      </c>
      <c r="C692" s="15">
        <v>79.3</v>
      </c>
      <c r="D692" s="15">
        <v>42.8</v>
      </c>
      <c r="E692" s="15">
        <v>54</v>
      </c>
      <c r="F692" s="15">
        <v>42.8</v>
      </c>
      <c r="G692" s="15">
        <v>54</v>
      </c>
      <c r="H692" s="15">
        <v>42.8</v>
      </c>
      <c r="I692" s="24">
        <f t="shared" si="13"/>
        <v>53.972257250945773</v>
      </c>
      <c r="J692" s="49"/>
    </row>
    <row r="693" spans="1:10" ht="119.25" customHeight="1" thickBot="1" x14ac:dyDescent="0.3">
      <c r="A693" s="40" t="s">
        <v>50</v>
      </c>
      <c r="B693" s="13" t="s">
        <v>804</v>
      </c>
      <c r="C693" s="52" t="s">
        <v>51</v>
      </c>
      <c r="D693" s="53"/>
      <c r="E693" s="53"/>
      <c r="F693" s="53"/>
      <c r="G693" s="53"/>
      <c r="H693" s="54"/>
      <c r="I693" s="24" t="e">
        <f t="shared" si="13"/>
        <v>#VALUE!</v>
      </c>
      <c r="J693" s="41" t="s">
        <v>52</v>
      </c>
    </row>
    <row r="694" spans="1:10" ht="69.75" thickBot="1" x14ac:dyDescent="0.3">
      <c r="A694" s="46" t="s">
        <v>32</v>
      </c>
      <c r="B694" s="13" t="s">
        <v>805</v>
      </c>
      <c r="C694" s="10">
        <v>6153095.2999999998</v>
      </c>
      <c r="D694" s="10">
        <v>6139935.4000000004</v>
      </c>
      <c r="E694" s="15">
        <v>99.8</v>
      </c>
      <c r="F694" s="10">
        <v>6138327.4000000004</v>
      </c>
      <c r="G694" s="15">
        <v>99.8</v>
      </c>
      <c r="H694" s="10">
        <v>5983578.7999999998</v>
      </c>
      <c r="I694" s="24">
        <f t="shared" si="13"/>
        <v>97.245020729648061</v>
      </c>
      <c r="J694" s="48"/>
    </row>
    <row r="695" spans="1:10" ht="24" thickBot="1" x14ac:dyDescent="0.3">
      <c r="A695" s="47"/>
      <c r="B695" s="16" t="s">
        <v>11</v>
      </c>
      <c r="C695" s="10">
        <v>310731.8</v>
      </c>
      <c r="D695" s="10">
        <v>310731.8</v>
      </c>
      <c r="E695" s="15">
        <v>100</v>
      </c>
      <c r="F695" s="10">
        <v>310731.8</v>
      </c>
      <c r="G695" s="15">
        <v>100</v>
      </c>
      <c r="H695" s="10">
        <v>276301.40000000002</v>
      </c>
      <c r="I695" s="24">
        <f t="shared" ref="I695:I758" si="14">H695/C695*100</f>
        <v>88.919576303423085</v>
      </c>
      <c r="J695" s="49"/>
    </row>
    <row r="696" spans="1:10" ht="24" thickBot="1" x14ac:dyDescent="0.3">
      <c r="A696" s="47"/>
      <c r="B696" s="16" t="s">
        <v>12</v>
      </c>
      <c r="C696" s="10">
        <v>3320270.9</v>
      </c>
      <c r="D696" s="10">
        <v>3310333.3</v>
      </c>
      <c r="E696" s="15">
        <v>99.7</v>
      </c>
      <c r="F696" s="10">
        <v>3310333.3</v>
      </c>
      <c r="G696" s="15">
        <v>99.7</v>
      </c>
      <c r="H696" s="10">
        <v>3289425</v>
      </c>
      <c r="I696" s="24">
        <f t="shared" si="14"/>
        <v>99.070982430981772</v>
      </c>
      <c r="J696" s="49"/>
    </row>
    <row r="697" spans="1:10" ht="24" thickBot="1" x14ac:dyDescent="0.3">
      <c r="A697" s="47"/>
      <c r="B697" s="16" t="s">
        <v>13</v>
      </c>
      <c r="C697" s="10">
        <v>2511810.2000000002</v>
      </c>
      <c r="D697" s="10">
        <v>2510659.2999999998</v>
      </c>
      <c r="E697" s="15">
        <v>100</v>
      </c>
      <c r="F697" s="10">
        <v>2509051.4</v>
      </c>
      <c r="G697" s="15">
        <v>99.9</v>
      </c>
      <c r="H697" s="10">
        <v>2409641.4</v>
      </c>
      <c r="I697" s="24">
        <f t="shared" si="14"/>
        <v>95.932463368450357</v>
      </c>
      <c r="J697" s="49"/>
    </row>
    <row r="698" spans="1:10" ht="24" thickBot="1" x14ac:dyDescent="0.3">
      <c r="A698" s="47"/>
      <c r="B698" s="16" t="s">
        <v>14</v>
      </c>
      <c r="C698" s="10">
        <v>10282.4</v>
      </c>
      <c r="D698" s="10">
        <v>8211</v>
      </c>
      <c r="E698" s="15">
        <v>79.900000000000006</v>
      </c>
      <c r="F698" s="10">
        <v>8211</v>
      </c>
      <c r="G698" s="15">
        <v>79.900000000000006</v>
      </c>
      <c r="H698" s="10">
        <v>8211</v>
      </c>
      <c r="I698" s="24">
        <f t="shared" si="14"/>
        <v>79.854897689255438</v>
      </c>
      <c r="J698" s="49"/>
    </row>
    <row r="699" spans="1:10" ht="23.25" customHeight="1" thickBot="1" x14ac:dyDescent="0.3">
      <c r="A699" s="47"/>
      <c r="B699" s="13" t="s">
        <v>18</v>
      </c>
      <c r="C699" s="10">
        <v>25549.599999999999</v>
      </c>
      <c r="D699" s="10">
        <v>25549.599999999999</v>
      </c>
      <c r="E699" s="15">
        <v>100</v>
      </c>
      <c r="F699" s="10">
        <v>25549.599999999999</v>
      </c>
      <c r="G699" s="15">
        <v>100</v>
      </c>
      <c r="H699" s="15">
        <v>0</v>
      </c>
      <c r="I699" s="24">
        <f t="shared" si="14"/>
        <v>0</v>
      </c>
      <c r="J699" s="49"/>
    </row>
    <row r="700" spans="1:10" ht="24" thickBot="1" x14ac:dyDescent="0.3">
      <c r="A700" s="47"/>
      <c r="B700" s="16" t="s">
        <v>11</v>
      </c>
      <c r="C700" s="10">
        <v>22081.8</v>
      </c>
      <c r="D700" s="10">
        <v>22081.8</v>
      </c>
      <c r="E700" s="15">
        <v>100</v>
      </c>
      <c r="F700" s="10">
        <v>22081.8</v>
      </c>
      <c r="G700" s="15">
        <v>100</v>
      </c>
      <c r="H700" s="15">
        <v>0</v>
      </c>
      <c r="I700" s="24">
        <f t="shared" si="14"/>
        <v>0</v>
      </c>
      <c r="J700" s="49"/>
    </row>
    <row r="701" spans="1:10" ht="24" thickBot="1" x14ac:dyDescent="0.3">
      <c r="A701" s="47"/>
      <c r="B701" s="16" t="s">
        <v>12</v>
      </c>
      <c r="C701" s="10">
        <v>3212.3</v>
      </c>
      <c r="D701" s="10">
        <v>3212.3</v>
      </c>
      <c r="E701" s="15">
        <v>100</v>
      </c>
      <c r="F701" s="10">
        <v>3212.3</v>
      </c>
      <c r="G701" s="15">
        <v>100</v>
      </c>
      <c r="H701" s="15">
        <v>0</v>
      </c>
      <c r="I701" s="24">
        <f t="shared" si="14"/>
        <v>0</v>
      </c>
      <c r="J701" s="49"/>
    </row>
    <row r="702" spans="1:10" ht="24" thickBot="1" x14ac:dyDescent="0.3">
      <c r="A702" s="47"/>
      <c r="B702" s="16" t="s">
        <v>13</v>
      </c>
      <c r="C702" s="15">
        <v>255.5</v>
      </c>
      <c r="D702" s="15">
        <v>255.5</v>
      </c>
      <c r="E702" s="15">
        <v>100</v>
      </c>
      <c r="F702" s="15">
        <v>255.5</v>
      </c>
      <c r="G702" s="15">
        <v>100</v>
      </c>
      <c r="H702" s="15">
        <v>0</v>
      </c>
      <c r="I702" s="24">
        <f t="shared" si="14"/>
        <v>0</v>
      </c>
      <c r="J702" s="49"/>
    </row>
    <row r="703" spans="1:10" ht="24" thickBot="1" x14ac:dyDescent="0.3">
      <c r="A703" s="47"/>
      <c r="B703" s="13" t="s">
        <v>19</v>
      </c>
      <c r="C703" s="10">
        <v>6127545.7000000002</v>
      </c>
      <c r="D703" s="10">
        <v>6114385.7999999998</v>
      </c>
      <c r="E703" s="15">
        <v>99.8</v>
      </c>
      <c r="F703" s="10">
        <v>6112777.7999999998</v>
      </c>
      <c r="G703" s="15">
        <v>99.8</v>
      </c>
      <c r="H703" s="10">
        <v>5983578.7999999998</v>
      </c>
      <c r="I703" s="24">
        <f t="shared" si="14"/>
        <v>97.650496511188805</v>
      </c>
      <c r="J703" s="49"/>
    </row>
    <row r="704" spans="1:10" ht="24" thickBot="1" x14ac:dyDescent="0.3">
      <c r="A704" s="47"/>
      <c r="B704" s="16" t="s">
        <v>11</v>
      </c>
      <c r="C704" s="10">
        <v>288650</v>
      </c>
      <c r="D704" s="10">
        <v>288650</v>
      </c>
      <c r="E704" s="15">
        <v>100</v>
      </c>
      <c r="F704" s="10">
        <v>288650</v>
      </c>
      <c r="G704" s="15">
        <v>100</v>
      </c>
      <c r="H704" s="10">
        <v>276301.40000000002</v>
      </c>
      <c r="I704" s="24">
        <f t="shared" si="14"/>
        <v>95.721946994630187</v>
      </c>
      <c r="J704" s="49"/>
    </row>
    <row r="705" spans="1:12" ht="24" thickBot="1" x14ac:dyDescent="0.3">
      <c r="A705" s="47"/>
      <c r="B705" s="16" t="s">
        <v>12</v>
      </c>
      <c r="C705" s="10">
        <v>3317058.6</v>
      </c>
      <c r="D705" s="10">
        <v>3307121</v>
      </c>
      <c r="E705" s="15">
        <v>99.7</v>
      </c>
      <c r="F705" s="10">
        <v>3307121</v>
      </c>
      <c r="G705" s="15">
        <v>99.7</v>
      </c>
      <c r="H705" s="10">
        <v>3289425</v>
      </c>
      <c r="I705" s="24">
        <f t="shared" si="14"/>
        <v>99.166924575887805</v>
      </c>
      <c r="J705" s="49"/>
    </row>
    <row r="706" spans="1:12" ht="24" thickBot="1" x14ac:dyDescent="0.3">
      <c r="A706" s="47"/>
      <c r="B706" s="16" t="s">
        <v>13</v>
      </c>
      <c r="C706" s="10">
        <v>2511554.7000000002</v>
      </c>
      <c r="D706" s="10">
        <v>2510403.7999999998</v>
      </c>
      <c r="E706" s="15">
        <v>100</v>
      </c>
      <c r="F706" s="10">
        <v>2508795.7999999998</v>
      </c>
      <c r="G706" s="15">
        <v>99.9</v>
      </c>
      <c r="H706" s="10">
        <v>2409641.4</v>
      </c>
      <c r="I706" s="24">
        <f t="shared" si="14"/>
        <v>95.942222560392565</v>
      </c>
      <c r="J706" s="49"/>
    </row>
    <row r="707" spans="1:12" ht="24" thickBot="1" x14ac:dyDescent="0.3">
      <c r="A707" s="51"/>
      <c r="B707" s="16" t="s">
        <v>14</v>
      </c>
      <c r="C707" s="10">
        <v>10282.4</v>
      </c>
      <c r="D707" s="10">
        <v>8211</v>
      </c>
      <c r="E707" s="15">
        <v>79.900000000000006</v>
      </c>
      <c r="F707" s="10">
        <v>8211</v>
      </c>
      <c r="G707" s="15">
        <v>79.900000000000006</v>
      </c>
      <c r="H707" s="10">
        <v>8211</v>
      </c>
      <c r="I707" s="24">
        <f t="shared" si="14"/>
        <v>79.854897689255438</v>
      </c>
      <c r="J707" s="50"/>
    </row>
    <row r="708" spans="1:12" ht="24" thickBot="1" x14ac:dyDescent="0.3">
      <c r="A708" s="46" t="s">
        <v>164</v>
      </c>
      <c r="B708" s="13" t="s">
        <v>806</v>
      </c>
      <c r="C708" s="10">
        <v>140257.29999999999</v>
      </c>
      <c r="D708" s="10">
        <v>140257.29999999999</v>
      </c>
      <c r="E708" s="15">
        <v>100</v>
      </c>
      <c r="F708" s="10">
        <v>140257.29999999999</v>
      </c>
      <c r="G708" s="15">
        <v>100</v>
      </c>
      <c r="H708" s="10">
        <v>136959.70000000001</v>
      </c>
      <c r="I708" s="24">
        <f t="shared" si="14"/>
        <v>97.648892428415508</v>
      </c>
      <c r="J708" s="48"/>
    </row>
    <row r="709" spans="1:12" ht="24" customHeight="1" thickBot="1" x14ac:dyDescent="0.3">
      <c r="A709" s="47"/>
      <c r="B709" s="16" t="s">
        <v>11</v>
      </c>
      <c r="C709" s="10">
        <v>139965.1</v>
      </c>
      <c r="D709" s="10">
        <v>139965.1</v>
      </c>
      <c r="E709" s="15">
        <v>100</v>
      </c>
      <c r="F709" s="10">
        <v>139965.1</v>
      </c>
      <c r="G709" s="15">
        <v>100</v>
      </c>
      <c r="H709" s="10">
        <v>136667.5</v>
      </c>
      <c r="I709" s="24">
        <f t="shared" si="14"/>
        <v>97.643984107466792</v>
      </c>
      <c r="J709" s="49"/>
      <c r="K709" s="35"/>
    </row>
    <row r="710" spans="1:12" ht="24" customHeight="1" thickBot="1" x14ac:dyDescent="0.3">
      <c r="A710" s="47"/>
      <c r="B710" s="16" t="s">
        <v>12</v>
      </c>
      <c r="C710" s="15">
        <v>292.2</v>
      </c>
      <c r="D710" s="15">
        <v>292.2</v>
      </c>
      <c r="E710" s="15">
        <v>100</v>
      </c>
      <c r="F710" s="15">
        <v>292.2</v>
      </c>
      <c r="G710" s="15">
        <v>100</v>
      </c>
      <c r="H710" s="15">
        <v>292.2</v>
      </c>
      <c r="I710" s="24">
        <f t="shared" si="14"/>
        <v>100</v>
      </c>
      <c r="J710" s="49"/>
    </row>
    <row r="711" spans="1:12" ht="218.25" customHeight="1" thickBot="1" x14ac:dyDescent="0.3">
      <c r="A711" s="46" t="s">
        <v>122</v>
      </c>
      <c r="B711" s="13" t="s">
        <v>807</v>
      </c>
      <c r="C711" s="10">
        <v>7843.9</v>
      </c>
      <c r="D711" s="10">
        <v>7843.9</v>
      </c>
      <c r="E711" s="15">
        <v>100</v>
      </c>
      <c r="F711" s="10">
        <v>7843.9</v>
      </c>
      <c r="G711" s="15">
        <v>100</v>
      </c>
      <c r="H711" s="10">
        <v>7843.9</v>
      </c>
      <c r="I711" s="24">
        <f t="shared" si="14"/>
        <v>100</v>
      </c>
      <c r="J711" s="48" t="s">
        <v>884</v>
      </c>
    </row>
    <row r="712" spans="1:12" ht="24" thickBot="1" x14ac:dyDescent="0.3">
      <c r="A712" s="47"/>
      <c r="B712" s="16" t="s">
        <v>11</v>
      </c>
      <c r="C712" s="10">
        <v>7551.7</v>
      </c>
      <c r="D712" s="10">
        <v>7551.7</v>
      </c>
      <c r="E712" s="15">
        <v>100</v>
      </c>
      <c r="F712" s="10">
        <v>7551.7</v>
      </c>
      <c r="G712" s="15">
        <v>100</v>
      </c>
      <c r="H712" s="10">
        <v>7551.7</v>
      </c>
      <c r="I712" s="24">
        <f t="shared" si="14"/>
        <v>100</v>
      </c>
      <c r="J712" s="49"/>
    </row>
    <row r="713" spans="1:12" ht="24" thickBot="1" x14ac:dyDescent="0.3">
      <c r="A713" s="47"/>
      <c r="B713" s="16" t="s">
        <v>12</v>
      </c>
      <c r="C713" s="15">
        <v>292.2</v>
      </c>
      <c r="D713" s="15">
        <v>292.2</v>
      </c>
      <c r="E713" s="15">
        <v>100</v>
      </c>
      <c r="F713" s="15">
        <v>292.2</v>
      </c>
      <c r="G713" s="15">
        <v>100</v>
      </c>
      <c r="H713" s="15">
        <v>292.2</v>
      </c>
      <c r="I713" s="24">
        <f t="shared" si="14"/>
        <v>100</v>
      </c>
      <c r="J713" s="49"/>
    </row>
    <row r="714" spans="1:12" ht="312.75" customHeight="1" thickBot="1" x14ac:dyDescent="0.3">
      <c r="A714" s="46" t="s">
        <v>123</v>
      </c>
      <c r="B714" s="13" t="s">
        <v>808</v>
      </c>
      <c r="C714" s="10">
        <v>2460.8000000000002</v>
      </c>
      <c r="D714" s="10">
        <v>2460.8000000000002</v>
      </c>
      <c r="E714" s="15">
        <v>100</v>
      </c>
      <c r="F714" s="10">
        <v>2460.8000000000002</v>
      </c>
      <c r="G714" s="15">
        <v>100</v>
      </c>
      <c r="H714" s="10">
        <v>2460.8000000000002</v>
      </c>
      <c r="I714" s="24">
        <f t="shared" si="14"/>
        <v>100</v>
      </c>
      <c r="J714" s="48" t="s">
        <v>208</v>
      </c>
    </row>
    <row r="715" spans="1:12" ht="29.25" thickBot="1" x14ac:dyDescent="0.5">
      <c r="A715" s="47"/>
      <c r="B715" s="16" t="s">
        <v>11</v>
      </c>
      <c r="C715" s="10">
        <v>2460.8000000000002</v>
      </c>
      <c r="D715" s="10">
        <v>2460.8000000000002</v>
      </c>
      <c r="E715" s="15">
        <v>100</v>
      </c>
      <c r="F715" s="10">
        <v>2460.8000000000002</v>
      </c>
      <c r="G715" s="15">
        <v>100</v>
      </c>
      <c r="H715" s="10">
        <v>2460.8000000000002</v>
      </c>
      <c r="I715" s="24">
        <f t="shared" si="14"/>
        <v>100</v>
      </c>
      <c r="J715" s="49"/>
      <c r="K715" s="5"/>
    </row>
    <row r="716" spans="1:12" ht="270.75" customHeight="1" thickBot="1" x14ac:dyDescent="0.3">
      <c r="A716" s="46" t="s">
        <v>124</v>
      </c>
      <c r="B716" s="13" t="s">
        <v>809</v>
      </c>
      <c r="C716" s="10">
        <v>129952.6</v>
      </c>
      <c r="D716" s="10">
        <v>129952.6</v>
      </c>
      <c r="E716" s="15">
        <v>100</v>
      </c>
      <c r="F716" s="10">
        <v>129952.6</v>
      </c>
      <c r="G716" s="15">
        <v>100</v>
      </c>
      <c r="H716" s="10">
        <v>126655</v>
      </c>
      <c r="I716" s="24">
        <f t="shared" si="14"/>
        <v>97.46245938903877</v>
      </c>
      <c r="J716" s="48" t="s">
        <v>209</v>
      </c>
    </row>
    <row r="717" spans="1:12" ht="24" thickBot="1" x14ac:dyDescent="0.3">
      <c r="A717" s="47"/>
      <c r="B717" s="16" t="s">
        <v>11</v>
      </c>
      <c r="C717" s="10">
        <v>129952.6</v>
      </c>
      <c r="D717" s="10">
        <v>129952.6</v>
      </c>
      <c r="E717" s="15">
        <v>100</v>
      </c>
      <c r="F717" s="10">
        <v>129952.6</v>
      </c>
      <c r="G717" s="15">
        <v>100</v>
      </c>
      <c r="H717" s="10">
        <v>126655</v>
      </c>
      <c r="I717" s="24">
        <f t="shared" si="14"/>
        <v>97.46245938903877</v>
      </c>
      <c r="J717" s="49"/>
    </row>
    <row r="718" spans="1:12" ht="71.25" customHeight="1" thickBot="1" x14ac:dyDescent="0.3">
      <c r="A718" s="46" t="s">
        <v>165</v>
      </c>
      <c r="B718" s="13" t="s">
        <v>810</v>
      </c>
      <c r="C718" s="10">
        <v>54082.6</v>
      </c>
      <c r="D718" s="10">
        <v>54082.6</v>
      </c>
      <c r="E718" s="15">
        <v>100</v>
      </c>
      <c r="F718" s="10">
        <v>54082.6</v>
      </c>
      <c r="G718" s="15">
        <v>100</v>
      </c>
      <c r="H718" s="10">
        <v>28533</v>
      </c>
      <c r="I718" s="24">
        <f t="shared" si="14"/>
        <v>52.758188400705585</v>
      </c>
      <c r="J718" s="48"/>
      <c r="K718" s="4"/>
    </row>
    <row r="719" spans="1:12" ht="28.5" customHeight="1" thickBot="1" x14ac:dyDescent="0.3">
      <c r="A719" s="47"/>
      <c r="B719" s="16" t="s">
        <v>11</v>
      </c>
      <c r="C719" s="10">
        <v>22081.8</v>
      </c>
      <c r="D719" s="10">
        <v>22081.8</v>
      </c>
      <c r="E719" s="15">
        <v>100</v>
      </c>
      <c r="F719" s="10">
        <v>22081.8</v>
      </c>
      <c r="G719" s="15">
        <v>100</v>
      </c>
      <c r="H719" s="15">
        <v>0</v>
      </c>
      <c r="I719" s="24">
        <f t="shared" si="14"/>
        <v>0</v>
      </c>
      <c r="J719" s="49"/>
      <c r="K719" s="35"/>
      <c r="L719" s="67"/>
    </row>
    <row r="720" spans="1:12" ht="24" thickBot="1" x14ac:dyDescent="0.3">
      <c r="A720" s="47"/>
      <c r="B720" s="16" t="s">
        <v>12</v>
      </c>
      <c r="C720" s="10">
        <v>9958</v>
      </c>
      <c r="D720" s="10">
        <v>9958</v>
      </c>
      <c r="E720" s="15">
        <v>100</v>
      </c>
      <c r="F720" s="10">
        <v>9958</v>
      </c>
      <c r="G720" s="15">
        <v>100</v>
      </c>
      <c r="H720" s="10">
        <v>6745.7</v>
      </c>
      <c r="I720" s="24">
        <f t="shared" si="14"/>
        <v>67.741514360313317</v>
      </c>
      <c r="J720" s="49"/>
      <c r="L720" s="68"/>
    </row>
    <row r="721" spans="1:12" ht="24" thickBot="1" x14ac:dyDescent="0.3">
      <c r="A721" s="47"/>
      <c r="B721" s="16" t="s">
        <v>13</v>
      </c>
      <c r="C721" s="10">
        <v>22042.799999999999</v>
      </c>
      <c r="D721" s="10">
        <v>22042.799999999999</v>
      </c>
      <c r="E721" s="15">
        <v>100</v>
      </c>
      <c r="F721" s="10">
        <v>22042.799999999999</v>
      </c>
      <c r="G721" s="15">
        <v>100</v>
      </c>
      <c r="H721" s="10">
        <v>21787.3</v>
      </c>
      <c r="I721" s="24">
        <f t="shared" si="14"/>
        <v>98.840891356814922</v>
      </c>
      <c r="J721" s="49"/>
    </row>
    <row r="722" spans="1:12" ht="240" customHeight="1" thickBot="1" x14ac:dyDescent="0.3">
      <c r="A722" s="46" t="s">
        <v>125</v>
      </c>
      <c r="B722" s="13" t="s">
        <v>811</v>
      </c>
      <c r="C722" s="10">
        <v>25549.599999999999</v>
      </c>
      <c r="D722" s="10">
        <v>25549.599999999999</v>
      </c>
      <c r="E722" s="15">
        <v>100</v>
      </c>
      <c r="F722" s="10">
        <v>25549.599999999999</v>
      </c>
      <c r="G722" s="15">
        <v>100</v>
      </c>
      <c r="H722" s="15">
        <v>0</v>
      </c>
      <c r="I722" s="24">
        <f t="shared" si="14"/>
        <v>0</v>
      </c>
      <c r="J722" s="48" t="s">
        <v>885</v>
      </c>
      <c r="K722" s="42"/>
      <c r="L722" s="39"/>
    </row>
    <row r="723" spans="1:12" ht="26.25" customHeight="1" thickBot="1" x14ac:dyDescent="0.45">
      <c r="A723" s="47"/>
      <c r="B723" s="16" t="s">
        <v>11</v>
      </c>
      <c r="C723" s="10">
        <v>22081.8</v>
      </c>
      <c r="D723" s="10">
        <v>22081.8</v>
      </c>
      <c r="E723" s="15">
        <v>100</v>
      </c>
      <c r="F723" s="10">
        <v>22081.8</v>
      </c>
      <c r="G723" s="15">
        <v>100</v>
      </c>
      <c r="H723" s="15">
        <v>0</v>
      </c>
      <c r="I723" s="24">
        <f t="shared" si="14"/>
        <v>0</v>
      </c>
      <c r="J723" s="49"/>
      <c r="K723" s="6"/>
    </row>
    <row r="724" spans="1:12" ht="26.25" customHeight="1" thickBot="1" x14ac:dyDescent="0.3">
      <c r="A724" s="47"/>
      <c r="B724" s="16" t="s">
        <v>12</v>
      </c>
      <c r="C724" s="10">
        <v>3212.3</v>
      </c>
      <c r="D724" s="10">
        <v>3212.3</v>
      </c>
      <c r="E724" s="15">
        <v>100</v>
      </c>
      <c r="F724" s="10">
        <v>3212.3</v>
      </c>
      <c r="G724" s="15">
        <v>100</v>
      </c>
      <c r="H724" s="15">
        <v>0</v>
      </c>
      <c r="I724" s="24">
        <f t="shared" si="14"/>
        <v>0</v>
      </c>
      <c r="J724" s="49"/>
      <c r="K724" s="35"/>
      <c r="L724" s="39"/>
    </row>
    <row r="725" spans="1:12" ht="26.25" customHeight="1" thickBot="1" x14ac:dyDescent="0.3">
      <c r="A725" s="47"/>
      <c r="B725" s="16" t="s">
        <v>13</v>
      </c>
      <c r="C725" s="15">
        <v>255.5</v>
      </c>
      <c r="D725" s="15">
        <v>255.5</v>
      </c>
      <c r="E725" s="15">
        <v>100</v>
      </c>
      <c r="F725" s="15">
        <v>255.5</v>
      </c>
      <c r="G725" s="15">
        <v>100</v>
      </c>
      <c r="H725" s="15">
        <v>0</v>
      </c>
      <c r="I725" s="24">
        <f t="shared" si="14"/>
        <v>0</v>
      </c>
      <c r="J725" s="49"/>
    </row>
    <row r="726" spans="1:12" ht="75" customHeight="1" thickBot="1" x14ac:dyDescent="0.3">
      <c r="A726" s="46" t="s">
        <v>126</v>
      </c>
      <c r="B726" s="13" t="s">
        <v>180</v>
      </c>
      <c r="C726" s="10">
        <v>1048.5999999999999</v>
      </c>
      <c r="D726" s="10">
        <v>1048.5999999999999</v>
      </c>
      <c r="E726" s="15">
        <v>100</v>
      </c>
      <c r="F726" s="10">
        <v>1048.5999999999999</v>
      </c>
      <c r="G726" s="15">
        <v>100</v>
      </c>
      <c r="H726" s="10">
        <v>1048.5999999999999</v>
      </c>
      <c r="I726" s="24">
        <f t="shared" si="14"/>
        <v>100</v>
      </c>
      <c r="J726" s="48" t="s">
        <v>210</v>
      </c>
    </row>
    <row r="727" spans="1:12" ht="24" thickBot="1" x14ac:dyDescent="0.3">
      <c r="A727" s="47"/>
      <c r="B727" s="16" t="s">
        <v>12</v>
      </c>
      <c r="C727" s="15">
        <v>985.7</v>
      </c>
      <c r="D727" s="15">
        <v>985.7</v>
      </c>
      <c r="E727" s="15">
        <v>100</v>
      </c>
      <c r="F727" s="15">
        <v>985.7</v>
      </c>
      <c r="G727" s="15">
        <v>100</v>
      </c>
      <c r="H727" s="15">
        <v>985.7</v>
      </c>
      <c r="I727" s="24">
        <f t="shared" si="14"/>
        <v>100</v>
      </c>
      <c r="J727" s="49"/>
    </row>
    <row r="728" spans="1:12" ht="24" thickBot="1" x14ac:dyDescent="0.3">
      <c r="A728" s="47"/>
      <c r="B728" s="16" t="s">
        <v>13</v>
      </c>
      <c r="C728" s="15">
        <v>62.9</v>
      </c>
      <c r="D728" s="15">
        <v>62.9</v>
      </c>
      <c r="E728" s="15">
        <v>100</v>
      </c>
      <c r="F728" s="15">
        <v>62.9</v>
      </c>
      <c r="G728" s="15">
        <v>100</v>
      </c>
      <c r="H728" s="15">
        <v>62.9</v>
      </c>
      <c r="I728" s="24">
        <f t="shared" si="14"/>
        <v>100</v>
      </c>
      <c r="J728" s="49"/>
    </row>
    <row r="729" spans="1:12" ht="91.5" thickBot="1" x14ac:dyDescent="0.3">
      <c r="A729" s="46" t="s">
        <v>127</v>
      </c>
      <c r="B729" s="13" t="s">
        <v>181</v>
      </c>
      <c r="C729" s="10">
        <v>4000</v>
      </c>
      <c r="D729" s="10">
        <v>4000</v>
      </c>
      <c r="E729" s="15">
        <v>100</v>
      </c>
      <c r="F729" s="10">
        <v>4000</v>
      </c>
      <c r="G729" s="15">
        <v>100</v>
      </c>
      <c r="H729" s="10">
        <v>4000</v>
      </c>
      <c r="I729" s="24">
        <f t="shared" si="14"/>
        <v>100</v>
      </c>
      <c r="J729" s="48" t="s">
        <v>211</v>
      </c>
    </row>
    <row r="730" spans="1:12" ht="24" thickBot="1" x14ac:dyDescent="0.3">
      <c r="A730" s="47"/>
      <c r="B730" s="16" t="s">
        <v>12</v>
      </c>
      <c r="C730" s="10">
        <v>3760</v>
      </c>
      <c r="D730" s="10">
        <v>3760</v>
      </c>
      <c r="E730" s="15">
        <v>100</v>
      </c>
      <c r="F730" s="10">
        <v>3760</v>
      </c>
      <c r="G730" s="15">
        <v>100</v>
      </c>
      <c r="H730" s="10">
        <v>3760</v>
      </c>
      <c r="I730" s="24">
        <f t="shared" si="14"/>
        <v>100</v>
      </c>
      <c r="J730" s="49"/>
    </row>
    <row r="731" spans="1:12" ht="24" thickBot="1" x14ac:dyDescent="0.3">
      <c r="A731" s="47"/>
      <c r="B731" s="16" t="s">
        <v>13</v>
      </c>
      <c r="C731" s="15">
        <v>240</v>
      </c>
      <c r="D731" s="15">
        <v>240</v>
      </c>
      <c r="E731" s="15">
        <v>100</v>
      </c>
      <c r="F731" s="15">
        <v>240</v>
      </c>
      <c r="G731" s="15">
        <v>100</v>
      </c>
      <c r="H731" s="15">
        <v>240</v>
      </c>
      <c r="I731" s="24">
        <f t="shared" si="14"/>
        <v>100</v>
      </c>
      <c r="J731" s="49"/>
    </row>
    <row r="732" spans="1:12" ht="103.5" customHeight="1" thickBot="1" x14ac:dyDescent="0.3">
      <c r="A732" s="46" t="s">
        <v>128</v>
      </c>
      <c r="B732" s="13" t="s">
        <v>182</v>
      </c>
      <c r="C732" s="10">
        <v>2127.6999999999998</v>
      </c>
      <c r="D732" s="10">
        <v>2127.6999999999998</v>
      </c>
      <c r="E732" s="15">
        <v>100</v>
      </c>
      <c r="F732" s="10">
        <v>2127.6999999999998</v>
      </c>
      <c r="G732" s="15">
        <v>100</v>
      </c>
      <c r="H732" s="10">
        <v>2127.6999999999998</v>
      </c>
      <c r="I732" s="24">
        <f t="shared" si="14"/>
        <v>100</v>
      </c>
      <c r="J732" s="48" t="s">
        <v>212</v>
      </c>
    </row>
    <row r="733" spans="1:12" ht="24" thickBot="1" x14ac:dyDescent="0.3">
      <c r="A733" s="47"/>
      <c r="B733" s="16" t="s">
        <v>12</v>
      </c>
      <c r="C733" s="10">
        <v>2000</v>
      </c>
      <c r="D733" s="10">
        <v>2000</v>
      </c>
      <c r="E733" s="15">
        <v>100</v>
      </c>
      <c r="F733" s="10">
        <v>2000</v>
      </c>
      <c r="G733" s="15">
        <v>100</v>
      </c>
      <c r="H733" s="10">
        <v>2000</v>
      </c>
      <c r="I733" s="24">
        <f t="shared" si="14"/>
        <v>100</v>
      </c>
      <c r="J733" s="49"/>
    </row>
    <row r="734" spans="1:12" ht="24" thickBot="1" x14ac:dyDescent="0.3">
      <c r="A734" s="47"/>
      <c r="B734" s="16" t="s">
        <v>13</v>
      </c>
      <c r="C734" s="15">
        <v>127.7</v>
      </c>
      <c r="D734" s="15">
        <v>127.7</v>
      </c>
      <c r="E734" s="15">
        <v>100</v>
      </c>
      <c r="F734" s="15">
        <v>127.7</v>
      </c>
      <c r="G734" s="15">
        <v>100</v>
      </c>
      <c r="H734" s="15">
        <v>127.7</v>
      </c>
      <c r="I734" s="24">
        <f t="shared" si="14"/>
        <v>100</v>
      </c>
      <c r="J734" s="49"/>
    </row>
    <row r="735" spans="1:12" ht="173.25" customHeight="1" thickBot="1" x14ac:dyDescent="0.3">
      <c r="A735" s="46" t="s">
        <v>166</v>
      </c>
      <c r="B735" s="13" t="s">
        <v>183</v>
      </c>
      <c r="C735" s="10">
        <v>21356.7</v>
      </c>
      <c r="D735" s="10">
        <v>21356.7</v>
      </c>
      <c r="E735" s="15">
        <v>100</v>
      </c>
      <c r="F735" s="10">
        <v>21356.7</v>
      </c>
      <c r="G735" s="15">
        <v>100</v>
      </c>
      <c r="H735" s="10">
        <v>21356.7</v>
      </c>
      <c r="I735" s="24">
        <f t="shared" si="14"/>
        <v>100</v>
      </c>
      <c r="J735" s="48" t="s">
        <v>204</v>
      </c>
    </row>
    <row r="736" spans="1:12" ht="24" thickBot="1" x14ac:dyDescent="0.3">
      <c r="A736" s="47"/>
      <c r="B736" s="16" t="s">
        <v>13</v>
      </c>
      <c r="C736" s="10">
        <v>21356.7</v>
      </c>
      <c r="D736" s="10">
        <v>21356.7</v>
      </c>
      <c r="E736" s="15">
        <v>100</v>
      </c>
      <c r="F736" s="10">
        <v>21356.7</v>
      </c>
      <c r="G736" s="15">
        <v>100</v>
      </c>
      <c r="H736" s="10">
        <v>21356.7</v>
      </c>
      <c r="I736" s="24">
        <f t="shared" si="14"/>
        <v>100</v>
      </c>
      <c r="J736" s="49"/>
    </row>
    <row r="737" spans="1:11" ht="92.25" thickBot="1" x14ac:dyDescent="0.3">
      <c r="A737" s="46" t="s">
        <v>167</v>
      </c>
      <c r="B737" s="13" t="s">
        <v>812</v>
      </c>
      <c r="C737" s="10">
        <v>5651937.2000000002</v>
      </c>
      <c r="D737" s="10">
        <v>5644226.2000000002</v>
      </c>
      <c r="E737" s="15">
        <v>99.9</v>
      </c>
      <c r="F737" s="10">
        <v>5643428.5999999996</v>
      </c>
      <c r="G737" s="15">
        <v>99.8</v>
      </c>
      <c r="H737" s="10">
        <v>5522462.2000000002</v>
      </c>
      <c r="I737" s="24">
        <f t="shared" si="14"/>
        <v>97.709192522521306</v>
      </c>
      <c r="J737" s="48"/>
      <c r="K737" s="7"/>
    </row>
    <row r="738" spans="1:11" ht="24" thickBot="1" x14ac:dyDescent="0.3">
      <c r="A738" s="47"/>
      <c r="B738" s="16" t="s">
        <v>11</v>
      </c>
      <c r="C738" s="10">
        <v>148684.9</v>
      </c>
      <c r="D738" s="10">
        <v>148684.9</v>
      </c>
      <c r="E738" s="15">
        <v>100</v>
      </c>
      <c r="F738" s="10">
        <v>148684.9</v>
      </c>
      <c r="G738" s="15">
        <v>100</v>
      </c>
      <c r="H738" s="10">
        <v>139633.9</v>
      </c>
      <c r="I738" s="24">
        <f t="shared" si="14"/>
        <v>93.912629998069747</v>
      </c>
      <c r="J738" s="49"/>
    </row>
    <row r="739" spans="1:11" ht="24" thickBot="1" x14ac:dyDescent="0.3">
      <c r="A739" s="47"/>
      <c r="B739" s="16" t="s">
        <v>12</v>
      </c>
      <c r="C739" s="10">
        <v>3206097.3</v>
      </c>
      <c r="D739" s="10">
        <v>3200410.9</v>
      </c>
      <c r="E739" s="15">
        <v>99.8</v>
      </c>
      <c r="F739" s="10">
        <v>3200410.9</v>
      </c>
      <c r="G739" s="15">
        <v>99.8</v>
      </c>
      <c r="H739" s="10">
        <v>3187582.6</v>
      </c>
      <c r="I739" s="24">
        <f t="shared" si="14"/>
        <v>99.422515966686362</v>
      </c>
      <c r="J739" s="49"/>
      <c r="K739" s="3"/>
    </row>
    <row r="740" spans="1:11" ht="24" thickBot="1" x14ac:dyDescent="0.3">
      <c r="A740" s="47"/>
      <c r="B740" s="16" t="s">
        <v>13</v>
      </c>
      <c r="C740" s="10">
        <v>2287011</v>
      </c>
      <c r="D740" s="10">
        <v>2286919.4</v>
      </c>
      <c r="E740" s="15">
        <v>100</v>
      </c>
      <c r="F740" s="10">
        <v>2286121.7999999998</v>
      </c>
      <c r="G740" s="15">
        <v>100</v>
      </c>
      <c r="H740" s="10">
        <v>2187034.7000000002</v>
      </c>
      <c r="I740" s="24">
        <f t="shared" si="14"/>
        <v>95.628516872022047</v>
      </c>
      <c r="J740" s="49"/>
      <c r="K740" s="3"/>
    </row>
    <row r="741" spans="1:11" ht="24" thickBot="1" x14ac:dyDescent="0.3">
      <c r="A741" s="51"/>
      <c r="B741" s="16" t="s">
        <v>14</v>
      </c>
      <c r="C741" s="10">
        <v>10144</v>
      </c>
      <c r="D741" s="10">
        <v>8211</v>
      </c>
      <c r="E741" s="15">
        <v>80.900000000000006</v>
      </c>
      <c r="F741" s="10">
        <v>8211</v>
      </c>
      <c r="G741" s="15">
        <v>80.900000000000006</v>
      </c>
      <c r="H741" s="10">
        <v>8211</v>
      </c>
      <c r="I741" s="24">
        <f t="shared" si="14"/>
        <v>80.944400630914828</v>
      </c>
      <c r="J741" s="50"/>
    </row>
    <row r="742" spans="1:11" ht="355.5" customHeight="1" thickBot="1" x14ac:dyDescent="0.3">
      <c r="A742" s="46" t="s">
        <v>129</v>
      </c>
      <c r="B742" s="13" t="s">
        <v>813</v>
      </c>
      <c r="C742" s="10">
        <v>3005408.3</v>
      </c>
      <c r="D742" s="10">
        <v>3005408.3</v>
      </c>
      <c r="E742" s="15">
        <v>100</v>
      </c>
      <c r="F742" s="10">
        <v>3005408.3</v>
      </c>
      <c r="G742" s="15">
        <v>100</v>
      </c>
      <c r="H742" s="10">
        <v>2998552.8</v>
      </c>
      <c r="I742" s="24">
        <f t="shared" si="14"/>
        <v>99.771894554227458</v>
      </c>
      <c r="J742" s="48" t="s">
        <v>814</v>
      </c>
    </row>
    <row r="743" spans="1:11" ht="24" thickBot="1" x14ac:dyDescent="0.3">
      <c r="A743" s="47"/>
      <c r="B743" s="16" t="s">
        <v>12</v>
      </c>
      <c r="C743" s="10">
        <v>3005408.3</v>
      </c>
      <c r="D743" s="10">
        <v>3005408.3</v>
      </c>
      <c r="E743" s="15">
        <v>100</v>
      </c>
      <c r="F743" s="10">
        <v>3005408.3</v>
      </c>
      <c r="G743" s="15">
        <v>100</v>
      </c>
      <c r="H743" s="10">
        <v>2998552.8</v>
      </c>
      <c r="I743" s="24">
        <f t="shared" si="14"/>
        <v>99.771894554227458</v>
      </c>
      <c r="J743" s="49"/>
    </row>
    <row r="744" spans="1:11" ht="215.25" customHeight="1" thickBot="1" x14ac:dyDescent="0.3">
      <c r="A744" s="46" t="s">
        <v>130</v>
      </c>
      <c r="B744" s="13" t="s">
        <v>815</v>
      </c>
      <c r="C744" s="10">
        <v>2077367.5</v>
      </c>
      <c r="D744" s="10">
        <v>2075400.9</v>
      </c>
      <c r="E744" s="15">
        <v>99.9</v>
      </c>
      <c r="F744" s="10">
        <v>2075071.8</v>
      </c>
      <c r="G744" s="15">
        <v>99.9</v>
      </c>
      <c r="H744" s="10">
        <v>2014074.6</v>
      </c>
      <c r="I744" s="24">
        <f t="shared" si="14"/>
        <v>96.953216029421853</v>
      </c>
      <c r="J744" s="48" t="s">
        <v>213</v>
      </c>
    </row>
    <row r="745" spans="1:11" ht="24.75" customHeight="1" thickBot="1" x14ac:dyDescent="0.3">
      <c r="A745" s="47"/>
      <c r="B745" s="16" t="s">
        <v>13</v>
      </c>
      <c r="C745" s="10">
        <v>2067223.5</v>
      </c>
      <c r="D745" s="10">
        <v>2067189.9</v>
      </c>
      <c r="E745" s="15">
        <v>100</v>
      </c>
      <c r="F745" s="10">
        <v>2066860.8</v>
      </c>
      <c r="G745" s="15">
        <v>100</v>
      </c>
      <c r="H745" s="10">
        <v>2005863.6</v>
      </c>
      <c r="I745" s="24">
        <f t="shared" si="14"/>
        <v>97.031772326504623</v>
      </c>
      <c r="J745" s="49"/>
    </row>
    <row r="746" spans="1:11" ht="24.75" customHeight="1" thickBot="1" x14ac:dyDescent="0.3">
      <c r="A746" s="51"/>
      <c r="B746" s="16" t="s">
        <v>14</v>
      </c>
      <c r="C746" s="10">
        <v>10144</v>
      </c>
      <c r="D746" s="10">
        <v>8211</v>
      </c>
      <c r="E746" s="15">
        <v>80.900000000000006</v>
      </c>
      <c r="F746" s="10">
        <v>8211</v>
      </c>
      <c r="G746" s="15">
        <v>80.900000000000006</v>
      </c>
      <c r="H746" s="10">
        <v>8211</v>
      </c>
      <c r="I746" s="24">
        <f t="shared" si="14"/>
        <v>80.944400630914828</v>
      </c>
      <c r="J746" s="50"/>
    </row>
    <row r="747" spans="1:11" ht="318.75" customHeight="1" thickBot="1" x14ac:dyDescent="0.3">
      <c r="A747" s="46" t="s">
        <v>131</v>
      </c>
      <c r="B747" s="13" t="s">
        <v>816</v>
      </c>
      <c r="C747" s="10">
        <v>10049.700000000001</v>
      </c>
      <c r="D747" s="10">
        <v>10049.700000000001</v>
      </c>
      <c r="E747" s="15">
        <v>100</v>
      </c>
      <c r="F747" s="10">
        <v>10049.700000000001</v>
      </c>
      <c r="G747" s="15">
        <v>100</v>
      </c>
      <c r="H747" s="10">
        <v>8508.1</v>
      </c>
      <c r="I747" s="24">
        <f t="shared" si="14"/>
        <v>84.660238614087973</v>
      </c>
      <c r="J747" s="48" t="s">
        <v>817</v>
      </c>
    </row>
    <row r="748" spans="1:11" ht="24" thickBot="1" x14ac:dyDescent="0.3">
      <c r="A748" s="47"/>
      <c r="B748" s="16" t="s">
        <v>12</v>
      </c>
      <c r="C748" s="10">
        <v>10049.700000000001</v>
      </c>
      <c r="D748" s="10">
        <v>10049.700000000001</v>
      </c>
      <c r="E748" s="15">
        <v>100</v>
      </c>
      <c r="F748" s="10">
        <v>10049.700000000001</v>
      </c>
      <c r="G748" s="15">
        <v>100</v>
      </c>
      <c r="H748" s="10">
        <v>8508.1</v>
      </c>
      <c r="I748" s="24">
        <f t="shared" si="14"/>
        <v>84.660238614087973</v>
      </c>
      <c r="J748" s="49"/>
    </row>
    <row r="749" spans="1:11" ht="120" customHeight="1" thickBot="1" x14ac:dyDescent="0.3">
      <c r="A749" s="46" t="s">
        <v>132</v>
      </c>
      <c r="B749" s="13" t="s">
        <v>818</v>
      </c>
      <c r="C749" s="10">
        <v>97320.9</v>
      </c>
      <c r="D749" s="10">
        <v>97290.4</v>
      </c>
      <c r="E749" s="15">
        <v>100</v>
      </c>
      <c r="F749" s="10">
        <v>96942.8</v>
      </c>
      <c r="G749" s="15">
        <v>99.6</v>
      </c>
      <c r="H749" s="10">
        <v>61151</v>
      </c>
      <c r="I749" s="24">
        <f t="shared" si="14"/>
        <v>62.834396311583639</v>
      </c>
      <c r="J749" s="48" t="s">
        <v>819</v>
      </c>
    </row>
    <row r="750" spans="1:11" ht="24" thickBot="1" x14ac:dyDescent="0.3">
      <c r="A750" s="47"/>
      <c r="B750" s="16" t="s">
        <v>13</v>
      </c>
      <c r="C750" s="10">
        <v>97320.9</v>
      </c>
      <c r="D750" s="10">
        <v>97290.4</v>
      </c>
      <c r="E750" s="15">
        <v>100</v>
      </c>
      <c r="F750" s="10">
        <v>96942.8</v>
      </c>
      <c r="G750" s="15">
        <v>99.6</v>
      </c>
      <c r="H750" s="10">
        <v>61151</v>
      </c>
      <c r="I750" s="24">
        <f t="shared" si="14"/>
        <v>62.834396311583639</v>
      </c>
      <c r="J750" s="49"/>
    </row>
    <row r="751" spans="1:11" ht="163.5" customHeight="1" thickBot="1" x14ac:dyDescent="0.3">
      <c r="A751" s="46" t="s">
        <v>168</v>
      </c>
      <c r="B751" s="13" t="s">
        <v>820</v>
      </c>
      <c r="C751" s="10">
        <v>146857.5</v>
      </c>
      <c r="D751" s="10">
        <v>146769.5</v>
      </c>
      <c r="E751" s="15">
        <v>99.9</v>
      </c>
      <c r="F751" s="10">
        <v>146769.5</v>
      </c>
      <c r="G751" s="15">
        <v>99.9</v>
      </c>
      <c r="H751" s="10">
        <v>144243.6</v>
      </c>
      <c r="I751" s="24">
        <f t="shared" si="14"/>
        <v>98.220111332414078</v>
      </c>
      <c r="J751" s="48" t="s">
        <v>214</v>
      </c>
    </row>
    <row r="752" spans="1:11" ht="24" thickBot="1" x14ac:dyDescent="0.3">
      <c r="A752" s="47"/>
      <c r="B752" s="16" t="s">
        <v>12</v>
      </c>
      <c r="C752" s="10">
        <v>146857.5</v>
      </c>
      <c r="D752" s="10">
        <v>146769.5</v>
      </c>
      <c r="E752" s="15">
        <v>99.9</v>
      </c>
      <c r="F752" s="10">
        <v>146769.5</v>
      </c>
      <c r="G752" s="15">
        <v>99.9</v>
      </c>
      <c r="H752" s="10">
        <v>144243.6</v>
      </c>
      <c r="I752" s="24">
        <f t="shared" si="14"/>
        <v>98.220111332414078</v>
      </c>
      <c r="J752" s="49"/>
    </row>
    <row r="753" spans="1:11" ht="141.75" customHeight="1" thickBot="1" x14ac:dyDescent="0.3">
      <c r="A753" s="46" t="s">
        <v>133</v>
      </c>
      <c r="B753" s="13" t="s">
        <v>821</v>
      </c>
      <c r="C753" s="10">
        <v>15068.2</v>
      </c>
      <c r="D753" s="10">
        <v>15000</v>
      </c>
      <c r="E753" s="15">
        <v>99.5</v>
      </c>
      <c r="F753" s="10">
        <v>15000</v>
      </c>
      <c r="G753" s="15">
        <v>99.5</v>
      </c>
      <c r="H753" s="10">
        <v>15000</v>
      </c>
      <c r="I753" s="24">
        <f t="shared" si="14"/>
        <v>99.547391194701419</v>
      </c>
      <c r="J753" s="48" t="s">
        <v>822</v>
      </c>
    </row>
    <row r="754" spans="1:11" ht="24" thickBot="1" x14ac:dyDescent="0.3">
      <c r="A754" s="47"/>
      <c r="B754" s="16" t="s">
        <v>12</v>
      </c>
      <c r="C754" s="10">
        <v>14164.1</v>
      </c>
      <c r="D754" s="10">
        <v>14100</v>
      </c>
      <c r="E754" s="15">
        <v>99.5</v>
      </c>
      <c r="F754" s="10">
        <v>14100</v>
      </c>
      <c r="G754" s="15">
        <v>99.5</v>
      </c>
      <c r="H754" s="10">
        <v>14100</v>
      </c>
      <c r="I754" s="24">
        <f t="shared" si="14"/>
        <v>99.547447419885486</v>
      </c>
      <c r="J754" s="49"/>
    </row>
    <row r="755" spans="1:11" ht="29.25" customHeight="1" thickBot="1" x14ac:dyDescent="0.3">
      <c r="A755" s="47"/>
      <c r="B755" s="16" t="s">
        <v>13</v>
      </c>
      <c r="C755" s="15">
        <v>904.1</v>
      </c>
      <c r="D755" s="15">
        <v>900</v>
      </c>
      <c r="E755" s="15">
        <v>99.5</v>
      </c>
      <c r="F755" s="15">
        <v>900</v>
      </c>
      <c r="G755" s="15">
        <v>99.5</v>
      </c>
      <c r="H755" s="15">
        <v>900</v>
      </c>
      <c r="I755" s="24">
        <f t="shared" si="14"/>
        <v>99.546510341776354</v>
      </c>
      <c r="J755" s="49"/>
      <c r="K755" s="8"/>
    </row>
    <row r="756" spans="1:11" ht="186" customHeight="1" thickBot="1" x14ac:dyDescent="0.3">
      <c r="A756" s="46" t="s">
        <v>134</v>
      </c>
      <c r="B756" s="13" t="s">
        <v>823</v>
      </c>
      <c r="C756" s="10">
        <v>36721.699999999997</v>
      </c>
      <c r="D756" s="10">
        <v>36721.699999999997</v>
      </c>
      <c r="E756" s="15">
        <v>100</v>
      </c>
      <c r="F756" s="10">
        <v>36720.9</v>
      </c>
      <c r="G756" s="15">
        <v>100</v>
      </c>
      <c r="H756" s="10">
        <v>35866.6</v>
      </c>
      <c r="I756" s="24">
        <f t="shared" si="14"/>
        <v>97.671404101661963</v>
      </c>
      <c r="J756" s="48" t="s">
        <v>215</v>
      </c>
    </row>
    <row r="757" spans="1:11" ht="24" thickBot="1" x14ac:dyDescent="0.3">
      <c r="A757" s="47"/>
      <c r="B757" s="16" t="s">
        <v>13</v>
      </c>
      <c r="C757" s="10">
        <v>36721.699999999997</v>
      </c>
      <c r="D757" s="10">
        <v>36721.699999999997</v>
      </c>
      <c r="E757" s="15">
        <v>100</v>
      </c>
      <c r="F757" s="10">
        <v>36720.9</v>
      </c>
      <c r="G757" s="15">
        <v>100</v>
      </c>
      <c r="H757" s="10">
        <v>35866.6</v>
      </c>
      <c r="I757" s="24">
        <f t="shared" si="14"/>
        <v>97.671404101661963</v>
      </c>
      <c r="J757" s="49"/>
    </row>
    <row r="758" spans="1:11" ht="194.25" customHeight="1" thickBot="1" x14ac:dyDescent="0.3">
      <c r="A758" s="46" t="s">
        <v>135</v>
      </c>
      <c r="B758" s="13" t="s">
        <v>824</v>
      </c>
      <c r="C758" s="15">
        <v>320.10000000000002</v>
      </c>
      <c r="D758" s="15">
        <v>320.10000000000002</v>
      </c>
      <c r="E758" s="15">
        <v>100</v>
      </c>
      <c r="F758" s="15">
        <v>320.10000000000002</v>
      </c>
      <c r="G758" s="15">
        <v>100</v>
      </c>
      <c r="H758" s="15">
        <v>320.10000000000002</v>
      </c>
      <c r="I758" s="24">
        <f t="shared" si="14"/>
        <v>100</v>
      </c>
      <c r="J758" s="48" t="s">
        <v>216</v>
      </c>
    </row>
    <row r="759" spans="1:11" ht="24" thickBot="1" x14ac:dyDescent="0.3">
      <c r="A759" s="47"/>
      <c r="B759" s="16" t="s">
        <v>13</v>
      </c>
      <c r="C759" s="15">
        <v>320.10000000000002</v>
      </c>
      <c r="D759" s="15">
        <v>320.10000000000002</v>
      </c>
      <c r="E759" s="15">
        <v>100</v>
      </c>
      <c r="F759" s="15">
        <v>320.10000000000002</v>
      </c>
      <c r="G759" s="15">
        <v>100</v>
      </c>
      <c r="H759" s="15">
        <v>320.10000000000002</v>
      </c>
      <c r="I759" s="24">
        <f t="shared" ref="I759:I822" si="15">H759/C759*100</f>
        <v>100</v>
      </c>
      <c r="J759" s="49"/>
    </row>
    <row r="760" spans="1:11" ht="91.5" thickBot="1" x14ac:dyDescent="0.3">
      <c r="A760" s="46" t="s">
        <v>136</v>
      </c>
      <c r="B760" s="13" t="s">
        <v>825</v>
      </c>
      <c r="C760" s="10">
        <v>83911.8</v>
      </c>
      <c r="D760" s="10">
        <v>83911.8</v>
      </c>
      <c r="E760" s="15">
        <v>100</v>
      </c>
      <c r="F760" s="10">
        <v>83811.8</v>
      </c>
      <c r="G760" s="15">
        <v>99.9</v>
      </c>
      <c r="H760" s="10">
        <v>82427.3</v>
      </c>
      <c r="I760" s="24">
        <f t="shared" si="15"/>
        <v>98.230880519783867</v>
      </c>
      <c r="J760" s="48" t="s">
        <v>217</v>
      </c>
    </row>
    <row r="761" spans="1:11" ht="24" thickBot="1" x14ac:dyDescent="0.3">
      <c r="A761" s="47"/>
      <c r="B761" s="16" t="s">
        <v>13</v>
      </c>
      <c r="C761" s="10">
        <v>83911.8</v>
      </c>
      <c r="D761" s="10">
        <v>83911.8</v>
      </c>
      <c r="E761" s="15">
        <v>100</v>
      </c>
      <c r="F761" s="10">
        <v>83811.8</v>
      </c>
      <c r="G761" s="15">
        <v>99.9</v>
      </c>
      <c r="H761" s="10">
        <v>82427.3</v>
      </c>
      <c r="I761" s="24">
        <f t="shared" si="15"/>
        <v>98.230880519783867</v>
      </c>
      <c r="J761" s="49"/>
    </row>
    <row r="762" spans="1:11" ht="123" customHeight="1" thickBot="1" x14ac:dyDescent="0.3">
      <c r="A762" s="46" t="s">
        <v>137</v>
      </c>
      <c r="B762" s="13" t="s">
        <v>826</v>
      </c>
      <c r="C762" s="15">
        <v>218</v>
      </c>
      <c r="D762" s="15">
        <v>218</v>
      </c>
      <c r="E762" s="15">
        <v>100</v>
      </c>
      <c r="F762" s="15">
        <v>197.9</v>
      </c>
      <c r="G762" s="15">
        <v>90.8</v>
      </c>
      <c r="H762" s="15">
        <v>165.3</v>
      </c>
      <c r="I762" s="24">
        <f t="shared" si="15"/>
        <v>75.825688073394502</v>
      </c>
      <c r="J762" s="48" t="s">
        <v>218</v>
      </c>
    </row>
    <row r="763" spans="1:11" ht="24" thickBot="1" x14ac:dyDescent="0.3">
      <c r="A763" s="47"/>
      <c r="B763" s="16" t="s">
        <v>13</v>
      </c>
      <c r="C763" s="15">
        <v>218</v>
      </c>
      <c r="D763" s="15">
        <v>218</v>
      </c>
      <c r="E763" s="15">
        <v>100</v>
      </c>
      <c r="F763" s="15">
        <v>197.9</v>
      </c>
      <c r="G763" s="15">
        <v>90.8</v>
      </c>
      <c r="H763" s="15">
        <v>165.3</v>
      </c>
      <c r="I763" s="24">
        <f t="shared" si="15"/>
        <v>75.825688073394502</v>
      </c>
      <c r="J763" s="49"/>
    </row>
    <row r="764" spans="1:11" ht="315" customHeight="1" thickBot="1" x14ac:dyDescent="0.3">
      <c r="A764" s="46" t="s">
        <v>138</v>
      </c>
      <c r="B764" s="13" t="s">
        <v>827</v>
      </c>
      <c r="C764" s="10">
        <v>17083.7</v>
      </c>
      <c r="D764" s="10">
        <v>12730.6</v>
      </c>
      <c r="E764" s="15">
        <v>74.5</v>
      </c>
      <c r="F764" s="10">
        <v>12730.6</v>
      </c>
      <c r="G764" s="15">
        <v>74.5</v>
      </c>
      <c r="H764" s="10">
        <v>12255.3</v>
      </c>
      <c r="I764" s="24">
        <f t="shared" si="15"/>
        <v>71.736801746694212</v>
      </c>
      <c r="J764" s="48" t="s">
        <v>219</v>
      </c>
    </row>
    <row r="765" spans="1:11" ht="24" thickBot="1" x14ac:dyDescent="0.3">
      <c r="A765" s="47"/>
      <c r="B765" s="16" t="s">
        <v>12</v>
      </c>
      <c r="C765" s="10">
        <v>17083.7</v>
      </c>
      <c r="D765" s="10">
        <v>12730.6</v>
      </c>
      <c r="E765" s="15">
        <v>74.5</v>
      </c>
      <c r="F765" s="10">
        <v>12730.6</v>
      </c>
      <c r="G765" s="15">
        <v>74.5</v>
      </c>
      <c r="H765" s="10">
        <v>12255.3</v>
      </c>
      <c r="I765" s="24">
        <f t="shared" si="15"/>
        <v>71.736801746694212</v>
      </c>
      <c r="J765" s="49"/>
    </row>
    <row r="766" spans="1:11" ht="123" customHeight="1" thickBot="1" x14ac:dyDescent="0.3">
      <c r="A766" s="46" t="s">
        <v>139</v>
      </c>
      <c r="B766" s="13" t="s">
        <v>828</v>
      </c>
      <c r="C766" s="10">
        <v>148684.9</v>
      </c>
      <c r="D766" s="10">
        <v>148684.9</v>
      </c>
      <c r="E766" s="15">
        <v>100</v>
      </c>
      <c r="F766" s="10">
        <v>148684.9</v>
      </c>
      <c r="G766" s="15">
        <v>100</v>
      </c>
      <c r="H766" s="10">
        <v>139633.9</v>
      </c>
      <c r="I766" s="24">
        <f t="shared" si="15"/>
        <v>93.912629998069747</v>
      </c>
      <c r="J766" s="48" t="s">
        <v>220</v>
      </c>
    </row>
    <row r="767" spans="1:11" ht="24" thickBot="1" x14ac:dyDescent="0.3">
      <c r="A767" s="47"/>
      <c r="B767" s="16" t="s">
        <v>11</v>
      </c>
      <c r="C767" s="10">
        <v>148684.9</v>
      </c>
      <c r="D767" s="10">
        <v>148684.9</v>
      </c>
      <c r="E767" s="15">
        <v>100</v>
      </c>
      <c r="F767" s="10">
        <v>148684.9</v>
      </c>
      <c r="G767" s="15">
        <v>100</v>
      </c>
      <c r="H767" s="10">
        <v>139633.9</v>
      </c>
      <c r="I767" s="24">
        <f t="shared" si="15"/>
        <v>93.912629998069747</v>
      </c>
      <c r="J767" s="49"/>
    </row>
    <row r="768" spans="1:11" ht="126.75" customHeight="1" thickBot="1" x14ac:dyDescent="0.3">
      <c r="A768" s="46" t="s">
        <v>140</v>
      </c>
      <c r="B768" s="13" t="s">
        <v>829</v>
      </c>
      <c r="C768" s="10">
        <v>6361.4</v>
      </c>
      <c r="D768" s="10">
        <v>5972.5</v>
      </c>
      <c r="E768" s="15">
        <v>93.9</v>
      </c>
      <c r="F768" s="10">
        <v>5972.5</v>
      </c>
      <c r="G768" s="15">
        <v>93.9</v>
      </c>
      <c r="H768" s="10">
        <v>5526.6</v>
      </c>
      <c r="I768" s="24">
        <f t="shared" si="15"/>
        <v>86.877102524601511</v>
      </c>
      <c r="J768" s="48" t="s">
        <v>830</v>
      </c>
    </row>
    <row r="769" spans="1:10" ht="24" thickBot="1" x14ac:dyDescent="0.3">
      <c r="A769" s="47"/>
      <c r="B769" s="16" t="s">
        <v>12</v>
      </c>
      <c r="C769" s="10">
        <v>5979.7</v>
      </c>
      <c r="D769" s="10">
        <v>5614.2</v>
      </c>
      <c r="E769" s="15">
        <v>93.9</v>
      </c>
      <c r="F769" s="10">
        <v>5614.2</v>
      </c>
      <c r="G769" s="15">
        <v>93.9</v>
      </c>
      <c r="H769" s="10">
        <v>5195</v>
      </c>
      <c r="I769" s="24">
        <f t="shared" si="15"/>
        <v>86.877268090372425</v>
      </c>
      <c r="J769" s="49"/>
    </row>
    <row r="770" spans="1:10" ht="24" thickBot="1" x14ac:dyDescent="0.3">
      <c r="A770" s="47"/>
      <c r="B770" s="16" t="s">
        <v>13</v>
      </c>
      <c r="C770" s="15">
        <v>381.7</v>
      </c>
      <c r="D770" s="15">
        <v>358.3</v>
      </c>
      <c r="E770" s="15">
        <v>93.9</v>
      </c>
      <c r="F770" s="15">
        <v>358.3</v>
      </c>
      <c r="G770" s="15">
        <v>93.9</v>
      </c>
      <c r="H770" s="15">
        <v>331.6</v>
      </c>
      <c r="I770" s="24">
        <f t="shared" si="15"/>
        <v>86.874508776526071</v>
      </c>
      <c r="J770" s="49"/>
    </row>
    <row r="771" spans="1:10" ht="237" customHeight="1" thickBot="1" x14ac:dyDescent="0.3">
      <c r="A771" s="46" t="s">
        <v>141</v>
      </c>
      <c r="B771" s="13" t="s">
        <v>831</v>
      </c>
      <c r="C771" s="10">
        <v>1704.3</v>
      </c>
      <c r="D771" s="10">
        <v>1392</v>
      </c>
      <c r="E771" s="15">
        <v>81.7</v>
      </c>
      <c r="F771" s="10">
        <v>1392</v>
      </c>
      <c r="G771" s="15">
        <v>81.7</v>
      </c>
      <c r="H771" s="10">
        <v>1290.4000000000001</v>
      </c>
      <c r="I771" s="24">
        <f t="shared" si="15"/>
        <v>75.71436953587984</v>
      </c>
      <c r="J771" s="48" t="s">
        <v>221</v>
      </c>
    </row>
    <row r="772" spans="1:10" ht="24" thickBot="1" x14ac:dyDescent="0.3">
      <c r="A772" s="47"/>
      <c r="B772" s="16" t="s">
        <v>12</v>
      </c>
      <c r="C772" s="10">
        <v>1704.3</v>
      </c>
      <c r="D772" s="10">
        <v>1392</v>
      </c>
      <c r="E772" s="15">
        <v>81.7</v>
      </c>
      <c r="F772" s="10">
        <v>1392</v>
      </c>
      <c r="G772" s="15">
        <v>81.7</v>
      </c>
      <c r="H772" s="10">
        <v>1290.4000000000001</v>
      </c>
      <c r="I772" s="24">
        <f t="shared" si="15"/>
        <v>75.71436953587984</v>
      </c>
      <c r="J772" s="49"/>
    </row>
    <row r="773" spans="1:10" ht="331.5" customHeight="1" thickBot="1" x14ac:dyDescent="0.3">
      <c r="A773" s="46" t="s">
        <v>142</v>
      </c>
      <c r="B773" s="13" t="s">
        <v>832</v>
      </c>
      <c r="C773" s="10">
        <v>4659.7</v>
      </c>
      <c r="D773" s="10">
        <v>4156.3</v>
      </c>
      <c r="E773" s="15">
        <v>89.2</v>
      </c>
      <c r="F773" s="10">
        <v>4156.3</v>
      </c>
      <c r="G773" s="15">
        <v>89.2</v>
      </c>
      <c r="H773" s="10">
        <v>3290.2</v>
      </c>
      <c r="I773" s="24">
        <f t="shared" si="15"/>
        <v>70.609695903169737</v>
      </c>
      <c r="J773" s="48" t="s">
        <v>222</v>
      </c>
    </row>
    <row r="774" spans="1:10" ht="24" thickBot="1" x14ac:dyDescent="0.3">
      <c r="A774" s="47"/>
      <c r="B774" s="16" t="s">
        <v>12</v>
      </c>
      <c r="C774" s="10">
        <v>4659.7</v>
      </c>
      <c r="D774" s="10">
        <v>4156.3</v>
      </c>
      <c r="E774" s="15">
        <v>89.2</v>
      </c>
      <c r="F774" s="10">
        <v>4156.3</v>
      </c>
      <c r="G774" s="15">
        <v>89.2</v>
      </c>
      <c r="H774" s="10">
        <v>3290.2</v>
      </c>
      <c r="I774" s="24">
        <f t="shared" si="15"/>
        <v>70.609695903169737</v>
      </c>
      <c r="J774" s="49"/>
    </row>
    <row r="775" spans="1:10" ht="266.25" customHeight="1" thickBot="1" x14ac:dyDescent="0.3">
      <c r="A775" s="46" t="s">
        <v>143</v>
      </c>
      <c r="B775" s="13" t="s">
        <v>833</v>
      </c>
      <c r="C775" s="15">
        <v>190.3</v>
      </c>
      <c r="D775" s="15">
        <v>190.3</v>
      </c>
      <c r="E775" s="15">
        <v>100</v>
      </c>
      <c r="F775" s="15">
        <v>190.3</v>
      </c>
      <c r="G775" s="15">
        <v>100</v>
      </c>
      <c r="H775" s="15">
        <v>147.19999999999999</v>
      </c>
      <c r="I775" s="24">
        <f t="shared" si="15"/>
        <v>77.351550183920111</v>
      </c>
      <c r="J775" s="48" t="s">
        <v>223</v>
      </c>
    </row>
    <row r="776" spans="1:10" ht="24" thickBot="1" x14ac:dyDescent="0.3">
      <c r="A776" s="47"/>
      <c r="B776" s="16" t="s">
        <v>12</v>
      </c>
      <c r="C776" s="15">
        <v>190.3</v>
      </c>
      <c r="D776" s="15">
        <v>190.3</v>
      </c>
      <c r="E776" s="15">
        <v>100</v>
      </c>
      <c r="F776" s="15">
        <v>190.3</v>
      </c>
      <c r="G776" s="15">
        <v>100</v>
      </c>
      <c r="H776" s="15">
        <v>147.19999999999999</v>
      </c>
      <c r="I776" s="24">
        <f t="shared" si="15"/>
        <v>77.351550183920111</v>
      </c>
      <c r="J776" s="49"/>
    </row>
    <row r="777" spans="1:10" ht="192" customHeight="1" thickBot="1" x14ac:dyDescent="0.3">
      <c r="A777" s="46" t="s">
        <v>144</v>
      </c>
      <c r="B777" s="13" t="s">
        <v>834</v>
      </c>
      <c r="C777" s="15">
        <v>9.1999999999999993</v>
      </c>
      <c r="D777" s="15">
        <v>9.1999999999999993</v>
      </c>
      <c r="E777" s="15">
        <v>100</v>
      </c>
      <c r="F777" s="15">
        <v>9.1999999999999993</v>
      </c>
      <c r="G777" s="15">
        <v>100</v>
      </c>
      <c r="H777" s="15">
        <v>9.1999999999999993</v>
      </c>
      <c r="I777" s="24">
        <f t="shared" si="15"/>
        <v>100</v>
      </c>
      <c r="J777" s="48" t="s">
        <v>203</v>
      </c>
    </row>
    <row r="778" spans="1:10" ht="24" thickBot="1" x14ac:dyDescent="0.3">
      <c r="A778" s="47"/>
      <c r="B778" s="16" t="s">
        <v>13</v>
      </c>
      <c r="C778" s="15">
        <v>9.1999999999999993</v>
      </c>
      <c r="D778" s="15">
        <v>9.1999999999999993</v>
      </c>
      <c r="E778" s="15">
        <v>100</v>
      </c>
      <c r="F778" s="15">
        <v>9.1999999999999993</v>
      </c>
      <c r="G778" s="15">
        <v>100</v>
      </c>
      <c r="H778" s="15">
        <v>9.1999999999999993</v>
      </c>
      <c r="I778" s="24">
        <f t="shared" si="15"/>
        <v>100</v>
      </c>
      <c r="J778" s="49"/>
    </row>
    <row r="779" spans="1:10" ht="49.5" customHeight="1" thickBot="1" x14ac:dyDescent="0.3">
      <c r="A779" s="46" t="s">
        <v>169</v>
      </c>
      <c r="B779" s="13" t="s">
        <v>835</v>
      </c>
      <c r="C779" s="10">
        <v>75722.399999999994</v>
      </c>
      <c r="D779" s="10">
        <v>75106.3</v>
      </c>
      <c r="E779" s="15">
        <v>99.2</v>
      </c>
      <c r="F779" s="10">
        <v>75106.3</v>
      </c>
      <c r="G779" s="15">
        <v>99.2</v>
      </c>
      <c r="H779" s="10">
        <v>75106.3</v>
      </c>
      <c r="I779" s="24">
        <f t="shared" si="15"/>
        <v>99.186370215418435</v>
      </c>
      <c r="J779" s="48"/>
    </row>
    <row r="780" spans="1:10" ht="24" thickBot="1" x14ac:dyDescent="0.3">
      <c r="A780" s="47"/>
      <c r="B780" s="16" t="s">
        <v>12</v>
      </c>
      <c r="C780" s="10">
        <v>71759.3</v>
      </c>
      <c r="D780" s="10">
        <v>71176.5</v>
      </c>
      <c r="E780" s="15">
        <v>99.2</v>
      </c>
      <c r="F780" s="10">
        <v>71176.5</v>
      </c>
      <c r="G780" s="15">
        <v>99.2</v>
      </c>
      <c r="H780" s="10">
        <v>71176.5</v>
      </c>
      <c r="I780" s="24">
        <f t="shared" si="15"/>
        <v>99.187840461097025</v>
      </c>
      <c r="J780" s="49"/>
    </row>
    <row r="781" spans="1:10" ht="24" thickBot="1" x14ac:dyDescent="0.3">
      <c r="A781" s="47"/>
      <c r="B781" s="16" t="s">
        <v>13</v>
      </c>
      <c r="C781" s="10">
        <v>3963.1</v>
      </c>
      <c r="D781" s="10">
        <v>3929.8</v>
      </c>
      <c r="E781" s="15">
        <v>99.2</v>
      </c>
      <c r="F781" s="10">
        <v>3929.8</v>
      </c>
      <c r="G781" s="15">
        <v>99.2</v>
      </c>
      <c r="H781" s="10">
        <v>3929.8</v>
      </c>
      <c r="I781" s="24">
        <f t="shared" si="15"/>
        <v>99.159748681587658</v>
      </c>
      <c r="J781" s="49"/>
    </row>
    <row r="782" spans="1:10" ht="136.5" thickBot="1" x14ac:dyDescent="0.3">
      <c r="A782" s="46" t="s">
        <v>145</v>
      </c>
      <c r="B782" s="13" t="s">
        <v>836</v>
      </c>
      <c r="C782" s="10">
        <v>5187</v>
      </c>
      <c r="D782" s="10">
        <v>5182.3</v>
      </c>
      <c r="E782" s="15">
        <v>99.9</v>
      </c>
      <c r="F782" s="10">
        <v>5182.3</v>
      </c>
      <c r="G782" s="15">
        <v>99.9</v>
      </c>
      <c r="H782" s="10">
        <v>5182.3</v>
      </c>
      <c r="I782" s="24">
        <f t="shared" si="15"/>
        <v>99.909388856757289</v>
      </c>
      <c r="J782" s="48" t="s">
        <v>837</v>
      </c>
    </row>
    <row r="783" spans="1:10" ht="24" thickBot="1" x14ac:dyDescent="0.3">
      <c r="A783" s="47"/>
      <c r="B783" s="16" t="s">
        <v>12</v>
      </c>
      <c r="C783" s="10">
        <v>5187</v>
      </c>
      <c r="D783" s="10">
        <v>5182.3</v>
      </c>
      <c r="E783" s="15">
        <v>99.9</v>
      </c>
      <c r="F783" s="10">
        <v>5182.3</v>
      </c>
      <c r="G783" s="15">
        <v>99.9</v>
      </c>
      <c r="H783" s="10">
        <v>5182.3</v>
      </c>
      <c r="I783" s="24">
        <f t="shared" si="15"/>
        <v>99.909388856757289</v>
      </c>
      <c r="J783" s="49"/>
    </row>
    <row r="784" spans="1:10" ht="210" customHeight="1" thickBot="1" x14ac:dyDescent="0.3">
      <c r="A784" s="46" t="s">
        <v>146</v>
      </c>
      <c r="B784" s="13" t="s">
        <v>838</v>
      </c>
      <c r="C784" s="15">
        <v>106.6</v>
      </c>
      <c r="D784" s="15">
        <v>67.5</v>
      </c>
      <c r="E784" s="15">
        <v>63.3</v>
      </c>
      <c r="F784" s="15">
        <v>67.5</v>
      </c>
      <c r="G784" s="15">
        <v>63.3</v>
      </c>
      <c r="H784" s="15">
        <v>67.5</v>
      </c>
      <c r="I784" s="24">
        <f t="shared" si="15"/>
        <v>63.320825515947462</v>
      </c>
      <c r="J784" s="48" t="s">
        <v>839</v>
      </c>
    </row>
    <row r="785" spans="1:11" ht="24" thickBot="1" x14ac:dyDescent="0.3">
      <c r="A785" s="47"/>
      <c r="B785" s="16" t="s">
        <v>12</v>
      </c>
      <c r="C785" s="15">
        <v>106.6</v>
      </c>
      <c r="D785" s="15">
        <v>67.5</v>
      </c>
      <c r="E785" s="15">
        <v>63.3</v>
      </c>
      <c r="F785" s="15">
        <v>67.5</v>
      </c>
      <c r="G785" s="15">
        <v>63.3</v>
      </c>
      <c r="H785" s="15">
        <v>67.5</v>
      </c>
      <c r="I785" s="24">
        <f t="shared" si="15"/>
        <v>63.320825515947462</v>
      </c>
      <c r="J785" s="49"/>
    </row>
    <row r="786" spans="1:11" ht="194.25" customHeight="1" thickBot="1" x14ac:dyDescent="0.3">
      <c r="A786" s="46" t="s">
        <v>147</v>
      </c>
      <c r="B786" s="13" t="s">
        <v>840</v>
      </c>
      <c r="C786" s="10">
        <v>52774.3</v>
      </c>
      <c r="D786" s="10">
        <v>52361.599999999999</v>
      </c>
      <c r="E786" s="15">
        <v>99.2</v>
      </c>
      <c r="F786" s="10">
        <v>52361.599999999999</v>
      </c>
      <c r="G786" s="15">
        <v>99.2</v>
      </c>
      <c r="H786" s="10">
        <v>52361.599999999999</v>
      </c>
      <c r="I786" s="24">
        <f t="shared" si="15"/>
        <v>99.217990574957881</v>
      </c>
      <c r="J786" s="48" t="s">
        <v>841</v>
      </c>
    </row>
    <row r="787" spans="1:11" ht="24" thickBot="1" x14ac:dyDescent="0.3">
      <c r="A787" s="47"/>
      <c r="B787" s="16" t="s">
        <v>12</v>
      </c>
      <c r="C787" s="10">
        <v>52774.3</v>
      </c>
      <c r="D787" s="10">
        <v>52361.599999999999</v>
      </c>
      <c r="E787" s="15">
        <v>99.2</v>
      </c>
      <c r="F787" s="10">
        <v>52361.599999999999</v>
      </c>
      <c r="G787" s="15">
        <v>99.2</v>
      </c>
      <c r="H787" s="10">
        <v>52361.599999999999</v>
      </c>
      <c r="I787" s="24">
        <f t="shared" si="15"/>
        <v>99.217990574957881</v>
      </c>
      <c r="J787" s="49"/>
    </row>
    <row r="788" spans="1:11" ht="123.75" customHeight="1" thickBot="1" x14ac:dyDescent="0.3">
      <c r="A788" s="46" t="s">
        <v>148</v>
      </c>
      <c r="B788" s="13" t="s">
        <v>842</v>
      </c>
      <c r="C788" s="10">
        <v>14565.3</v>
      </c>
      <c r="D788" s="10">
        <v>14431</v>
      </c>
      <c r="E788" s="15">
        <v>99.1</v>
      </c>
      <c r="F788" s="10">
        <v>14431</v>
      </c>
      <c r="G788" s="15">
        <v>99.1</v>
      </c>
      <c r="H788" s="10">
        <v>14431</v>
      </c>
      <c r="I788" s="24">
        <f t="shared" si="15"/>
        <v>99.077945528070146</v>
      </c>
      <c r="J788" s="48" t="s">
        <v>843</v>
      </c>
      <c r="K788" s="4"/>
    </row>
    <row r="789" spans="1:11" ht="24" thickBot="1" x14ac:dyDescent="0.3">
      <c r="A789" s="47"/>
      <c r="B789" s="16" t="s">
        <v>12</v>
      </c>
      <c r="C789" s="10">
        <v>13691.4</v>
      </c>
      <c r="D789" s="10">
        <v>13565.1</v>
      </c>
      <c r="E789" s="15">
        <v>99.1</v>
      </c>
      <c r="F789" s="10">
        <v>13565.1</v>
      </c>
      <c r="G789" s="15">
        <v>99.1</v>
      </c>
      <c r="H789" s="10">
        <v>13565.1</v>
      </c>
      <c r="I789" s="24">
        <f t="shared" si="15"/>
        <v>99.077523116701002</v>
      </c>
      <c r="J789" s="49"/>
    </row>
    <row r="790" spans="1:11" ht="28.5" customHeight="1" thickBot="1" x14ac:dyDescent="0.3">
      <c r="A790" s="47"/>
      <c r="B790" s="16" t="s">
        <v>13</v>
      </c>
      <c r="C790" s="15">
        <v>873.9</v>
      </c>
      <c r="D790" s="15">
        <v>865.9</v>
      </c>
      <c r="E790" s="15">
        <v>99.1</v>
      </c>
      <c r="F790" s="15">
        <v>865.9</v>
      </c>
      <c r="G790" s="15">
        <v>99.1</v>
      </c>
      <c r="H790" s="15">
        <v>865.9</v>
      </c>
      <c r="I790" s="24">
        <f t="shared" si="15"/>
        <v>99.084563451195777</v>
      </c>
      <c r="J790" s="49"/>
      <c r="K790" s="8"/>
    </row>
    <row r="791" spans="1:11" ht="91.5" thickBot="1" x14ac:dyDescent="0.3">
      <c r="A791" s="46" t="s">
        <v>149</v>
      </c>
      <c r="B791" s="13" t="s">
        <v>844</v>
      </c>
      <c r="C791" s="10">
        <v>2000</v>
      </c>
      <c r="D791" s="10">
        <v>1974.7</v>
      </c>
      <c r="E791" s="15">
        <v>98.7</v>
      </c>
      <c r="F791" s="10">
        <v>1974.7</v>
      </c>
      <c r="G791" s="15">
        <v>98.7</v>
      </c>
      <c r="H791" s="10">
        <v>1974.7</v>
      </c>
      <c r="I791" s="24">
        <f t="shared" si="15"/>
        <v>98.734999999999999</v>
      </c>
      <c r="J791" s="48" t="s">
        <v>224</v>
      </c>
    </row>
    <row r="792" spans="1:11" ht="24" thickBot="1" x14ac:dyDescent="0.3">
      <c r="A792" s="47"/>
      <c r="B792" s="16" t="s">
        <v>13</v>
      </c>
      <c r="C792" s="10">
        <v>2000</v>
      </c>
      <c r="D792" s="10">
        <v>1974.7</v>
      </c>
      <c r="E792" s="15">
        <v>98.7</v>
      </c>
      <c r="F792" s="10">
        <v>1974.7</v>
      </c>
      <c r="G792" s="15">
        <v>98.7</v>
      </c>
      <c r="H792" s="10">
        <v>1974.7</v>
      </c>
      <c r="I792" s="24">
        <f t="shared" si="15"/>
        <v>98.734999999999999</v>
      </c>
      <c r="J792" s="49"/>
    </row>
    <row r="793" spans="1:11" ht="159.75" thickBot="1" x14ac:dyDescent="0.3">
      <c r="A793" s="46" t="s">
        <v>150</v>
      </c>
      <c r="B793" s="13" t="s">
        <v>845</v>
      </c>
      <c r="C793" s="15">
        <v>190</v>
      </c>
      <c r="D793" s="15">
        <v>190</v>
      </c>
      <c r="E793" s="15">
        <v>100</v>
      </c>
      <c r="F793" s="15">
        <v>190</v>
      </c>
      <c r="G793" s="15">
        <v>100</v>
      </c>
      <c r="H793" s="15">
        <v>190</v>
      </c>
      <c r="I793" s="24">
        <f t="shared" si="15"/>
        <v>100</v>
      </c>
      <c r="J793" s="48" t="s">
        <v>202</v>
      </c>
    </row>
    <row r="794" spans="1:11" ht="24" thickBot="1" x14ac:dyDescent="0.3">
      <c r="A794" s="47"/>
      <c r="B794" s="16" t="s">
        <v>13</v>
      </c>
      <c r="C794" s="15">
        <v>190</v>
      </c>
      <c r="D794" s="15">
        <v>190</v>
      </c>
      <c r="E794" s="15">
        <v>100</v>
      </c>
      <c r="F794" s="15">
        <v>190</v>
      </c>
      <c r="G794" s="15">
        <v>100</v>
      </c>
      <c r="H794" s="15">
        <v>190</v>
      </c>
      <c r="I794" s="24">
        <f t="shared" si="15"/>
        <v>100</v>
      </c>
      <c r="J794" s="49"/>
    </row>
    <row r="795" spans="1:11" ht="231.75" customHeight="1" thickBot="1" x14ac:dyDescent="0.3">
      <c r="A795" s="46" t="s">
        <v>151</v>
      </c>
      <c r="B795" s="13" t="s">
        <v>846</v>
      </c>
      <c r="C795" s="15">
        <v>899.2</v>
      </c>
      <c r="D795" s="15">
        <v>899.2</v>
      </c>
      <c r="E795" s="15">
        <v>100</v>
      </c>
      <c r="F795" s="15">
        <v>899.2</v>
      </c>
      <c r="G795" s="15">
        <v>100</v>
      </c>
      <c r="H795" s="15">
        <v>899.2</v>
      </c>
      <c r="I795" s="24">
        <f t="shared" si="15"/>
        <v>100</v>
      </c>
      <c r="J795" s="48" t="s">
        <v>201</v>
      </c>
    </row>
    <row r="796" spans="1:11" ht="24" thickBot="1" x14ac:dyDescent="0.3">
      <c r="A796" s="47"/>
      <c r="B796" s="16" t="s">
        <v>13</v>
      </c>
      <c r="C796" s="15">
        <v>899.2</v>
      </c>
      <c r="D796" s="15">
        <v>899.2</v>
      </c>
      <c r="E796" s="15">
        <v>100</v>
      </c>
      <c r="F796" s="15">
        <v>899.2</v>
      </c>
      <c r="G796" s="15">
        <v>100</v>
      </c>
      <c r="H796" s="15">
        <v>899.2</v>
      </c>
      <c r="I796" s="24">
        <f t="shared" si="15"/>
        <v>100</v>
      </c>
      <c r="J796" s="49"/>
    </row>
    <row r="797" spans="1:11" ht="93" customHeight="1" thickBot="1" x14ac:dyDescent="0.3">
      <c r="A797" s="46" t="s">
        <v>170</v>
      </c>
      <c r="B797" s="13" t="s">
        <v>847</v>
      </c>
      <c r="C797" s="10">
        <v>18821</v>
      </c>
      <c r="D797" s="10">
        <v>18046.400000000001</v>
      </c>
      <c r="E797" s="15">
        <v>95.9</v>
      </c>
      <c r="F797" s="10">
        <v>17590.5</v>
      </c>
      <c r="G797" s="15">
        <v>93.5</v>
      </c>
      <c r="H797" s="10">
        <v>17515.5</v>
      </c>
      <c r="I797" s="24">
        <f t="shared" si="15"/>
        <v>93.06359917113862</v>
      </c>
      <c r="J797" s="48"/>
    </row>
    <row r="798" spans="1:11" ht="24" thickBot="1" x14ac:dyDescent="0.3">
      <c r="A798" s="47"/>
      <c r="B798" s="16" t="s">
        <v>13</v>
      </c>
      <c r="C798" s="10">
        <v>18821</v>
      </c>
      <c r="D798" s="10">
        <v>18046.400000000001</v>
      </c>
      <c r="E798" s="15">
        <v>95.9</v>
      </c>
      <c r="F798" s="10">
        <v>17590.5</v>
      </c>
      <c r="G798" s="15">
        <v>93.5</v>
      </c>
      <c r="H798" s="10">
        <v>17515.5</v>
      </c>
      <c r="I798" s="24">
        <f t="shared" si="15"/>
        <v>93.06359917113862</v>
      </c>
      <c r="J798" s="49"/>
    </row>
    <row r="799" spans="1:11" ht="97.5" customHeight="1" thickBot="1" x14ac:dyDescent="0.3">
      <c r="A799" s="46" t="s">
        <v>152</v>
      </c>
      <c r="B799" s="13" t="s">
        <v>848</v>
      </c>
      <c r="C799" s="10">
        <v>3790.4</v>
      </c>
      <c r="D799" s="10">
        <v>3790.4</v>
      </c>
      <c r="E799" s="15">
        <v>100</v>
      </c>
      <c r="F799" s="10">
        <v>3790.4</v>
      </c>
      <c r="G799" s="15">
        <v>100</v>
      </c>
      <c r="H799" s="10">
        <v>3790.4</v>
      </c>
      <c r="I799" s="24">
        <f t="shared" si="15"/>
        <v>100</v>
      </c>
      <c r="J799" s="48" t="s">
        <v>233</v>
      </c>
    </row>
    <row r="800" spans="1:11" ht="24" thickBot="1" x14ac:dyDescent="0.3">
      <c r="A800" s="47"/>
      <c r="B800" s="16" t="s">
        <v>13</v>
      </c>
      <c r="C800" s="10">
        <v>3790.4</v>
      </c>
      <c r="D800" s="10">
        <v>3790.4</v>
      </c>
      <c r="E800" s="15">
        <v>100</v>
      </c>
      <c r="F800" s="10">
        <v>3790.4</v>
      </c>
      <c r="G800" s="15">
        <v>100</v>
      </c>
      <c r="H800" s="10">
        <v>3790.4</v>
      </c>
      <c r="I800" s="24">
        <f t="shared" si="15"/>
        <v>100</v>
      </c>
      <c r="J800" s="49"/>
      <c r="K800" s="3"/>
    </row>
    <row r="801" spans="1:11" ht="100.5" customHeight="1" thickBot="1" x14ac:dyDescent="0.3">
      <c r="A801" s="46" t="s">
        <v>153</v>
      </c>
      <c r="B801" s="13" t="s">
        <v>849</v>
      </c>
      <c r="C801" s="10">
        <v>5675</v>
      </c>
      <c r="D801" s="10">
        <v>5456.2</v>
      </c>
      <c r="E801" s="15">
        <v>96.1</v>
      </c>
      <c r="F801" s="10">
        <v>5425</v>
      </c>
      <c r="G801" s="15">
        <v>95.6</v>
      </c>
      <c r="H801" s="10">
        <v>5425</v>
      </c>
      <c r="I801" s="24">
        <f t="shared" si="15"/>
        <v>95.594713656387668</v>
      </c>
      <c r="J801" s="48" t="s">
        <v>225</v>
      </c>
    </row>
    <row r="802" spans="1:11" ht="24" thickBot="1" x14ac:dyDescent="0.3">
      <c r="A802" s="47"/>
      <c r="B802" s="16" t="s">
        <v>13</v>
      </c>
      <c r="C802" s="10">
        <v>5675</v>
      </c>
      <c r="D802" s="10">
        <v>5456.2</v>
      </c>
      <c r="E802" s="15">
        <v>96.1</v>
      </c>
      <c r="F802" s="10">
        <v>5425</v>
      </c>
      <c r="G802" s="15">
        <v>95.6</v>
      </c>
      <c r="H802" s="10">
        <v>5425</v>
      </c>
      <c r="I802" s="24">
        <f t="shared" si="15"/>
        <v>95.594713656387668</v>
      </c>
      <c r="J802" s="49"/>
      <c r="K802" s="3"/>
    </row>
    <row r="803" spans="1:11" ht="216" customHeight="1" thickBot="1" x14ac:dyDescent="0.3">
      <c r="A803" s="46" t="s">
        <v>154</v>
      </c>
      <c r="B803" s="13" t="s">
        <v>850</v>
      </c>
      <c r="C803" s="15">
        <v>310</v>
      </c>
      <c r="D803" s="15">
        <v>261.3</v>
      </c>
      <c r="E803" s="15">
        <v>84.3</v>
      </c>
      <c r="F803" s="15">
        <v>261.3</v>
      </c>
      <c r="G803" s="15">
        <v>84.3</v>
      </c>
      <c r="H803" s="15">
        <v>261.3</v>
      </c>
      <c r="I803" s="24">
        <f t="shared" si="15"/>
        <v>84.290322580645167</v>
      </c>
      <c r="J803" s="48" t="s">
        <v>226</v>
      </c>
    </row>
    <row r="804" spans="1:11" ht="24" thickBot="1" x14ac:dyDescent="0.3">
      <c r="A804" s="47"/>
      <c r="B804" s="16" t="s">
        <v>13</v>
      </c>
      <c r="C804" s="15">
        <v>310</v>
      </c>
      <c r="D804" s="15">
        <v>261.3</v>
      </c>
      <c r="E804" s="15">
        <v>84.3</v>
      </c>
      <c r="F804" s="15">
        <v>261.3</v>
      </c>
      <c r="G804" s="15">
        <v>84.3</v>
      </c>
      <c r="H804" s="15">
        <v>261.3</v>
      </c>
      <c r="I804" s="24">
        <f t="shared" si="15"/>
        <v>84.290322580645167</v>
      </c>
      <c r="J804" s="49"/>
      <c r="K804" s="4"/>
    </row>
    <row r="805" spans="1:11" ht="120" customHeight="1" thickBot="1" x14ac:dyDescent="0.3">
      <c r="A805" s="46" t="s">
        <v>155</v>
      </c>
      <c r="B805" s="13" t="s">
        <v>851</v>
      </c>
      <c r="C805" s="10">
        <v>1010</v>
      </c>
      <c r="D805" s="10">
        <v>1010</v>
      </c>
      <c r="E805" s="15">
        <v>100</v>
      </c>
      <c r="F805" s="10">
        <v>1000</v>
      </c>
      <c r="G805" s="15">
        <v>99</v>
      </c>
      <c r="H805" s="15">
        <v>925</v>
      </c>
      <c r="I805" s="24">
        <f t="shared" si="15"/>
        <v>91.584158415841586</v>
      </c>
      <c r="J805" s="48" t="s">
        <v>227</v>
      </c>
    </row>
    <row r="806" spans="1:11" ht="24" thickBot="1" x14ac:dyDescent="0.3">
      <c r="A806" s="47"/>
      <c r="B806" s="16" t="s">
        <v>13</v>
      </c>
      <c r="C806" s="10">
        <v>1010</v>
      </c>
      <c r="D806" s="10">
        <v>1010</v>
      </c>
      <c r="E806" s="15">
        <v>100</v>
      </c>
      <c r="F806" s="10">
        <v>1000</v>
      </c>
      <c r="G806" s="15">
        <v>99</v>
      </c>
      <c r="H806" s="15">
        <v>925</v>
      </c>
      <c r="I806" s="24">
        <f t="shared" si="15"/>
        <v>91.584158415841586</v>
      </c>
      <c r="J806" s="49"/>
      <c r="K806" s="37"/>
    </row>
    <row r="807" spans="1:11" ht="148.5" customHeight="1" thickBot="1" x14ac:dyDescent="0.3">
      <c r="A807" s="46" t="s">
        <v>156</v>
      </c>
      <c r="B807" s="13" t="s">
        <v>852</v>
      </c>
      <c r="C807" s="10">
        <v>7756.6</v>
      </c>
      <c r="D807" s="10">
        <v>7249.5</v>
      </c>
      <c r="E807" s="15">
        <v>93.5</v>
      </c>
      <c r="F807" s="10">
        <v>6842.9</v>
      </c>
      <c r="G807" s="15">
        <v>88.2</v>
      </c>
      <c r="H807" s="10">
        <v>6842.9</v>
      </c>
      <c r="I807" s="24">
        <f t="shared" si="15"/>
        <v>88.22035427893664</v>
      </c>
      <c r="J807" s="48" t="s">
        <v>853</v>
      </c>
    </row>
    <row r="808" spans="1:11" ht="24" thickBot="1" x14ac:dyDescent="0.3">
      <c r="A808" s="47"/>
      <c r="B808" s="16" t="s">
        <v>13</v>
      </c>
      <c r="C808" s="10">
        <v>7756.6</v>
      </c>
      <c r="D808" s="10">
        <v>7249.5</v>
      </c>
      <c r="E808" s="15">
        <v>93.5</v>
      </c>
      <c r="F808" s="10">
        <v>6842.9</v>
      </c>
      <c r="G808" s="15">
        <v>88.2</v>
      </c>
      <c r="H808" s="10">
        <v>6842.9</v>
      </c>
      <c r="I808" s="24">
        <f t="shared" si="15"/>
        <v>88.22035427893664</v>
      </c>
      <c r="J808" s="49"/>
      <c r="K808" s="3"/>
    </row>
    <row r="809" spans="1:11" ht="210.75" customHeight="1" thickBot="1" x14ac:dyDescent="0.3">
      <c r="A809" s="46" t="s">
        <v>171</v>
      </c>
      <c r="B809" s="13" t="s">
        <v>854</v>
      </c>
      <c r="C809" s="15">
        <v>279</v>
      </c>
      <c r="D809" s="15">
        <v>279</v>
      </c>
      <c r="E809" s="15">
        <v>100</v>
      </c>
      <c r="F809" s="15">
        <v>270.89999999999998</v>
      </c>
      <c r="G809" s="15">
        <v>97.1</v>
      </c>
      <c r="H809" s="15">
        <v>270.89999999999998</v>
      </c>
      <c r="I809" s="24">
        <f t="shared" si="15"/>
        <v>97.09677419354837</v>
      </c>
      <c r="J809" s="48" t="s">
        <v>228</v>
      </c>
    </row>
    <row r="810" spans="1:11" ht="24" thickBot="1" x14ac:dyDescent="0.3">
      <c r="A810" s="47"/>
      <c r="B810" s="16" t="s">
        <v>13</v>
      </c>
      <c r="C810" s="15">
        <v>279</v>
      </c>
      <c r="D810" s="15">
        <v>279</v>
      </c>
      <c r="E810" s="15">
        <v>100</v>
      </c>
      <c r="F810" s="15">
        <v>270.89999999999998</v>
      </c>
      <c r="G810" s="15">
        <v>97.1</v>
      </c>
      <c r="H810" s="15">
        <v>270.89999999999998</v>
      </c>
      <c r="I810" s="24">
        <f t="shared" si="15"/>
        <v>97.09677419354837</v>
      </c>
      <c r="J810" s="49"/>
    </row>
    <row r="811" spans="1:11" ht="46.5" thickBot="1" x14ac:dyDescent="0.3">
      <c r="A811" s="46" t="s">
        <v>172</v>
      </c>
      <c r="B811" s="13" t="s">
        <v>855</v>
      </c>
      <c r="C811" s="10">
        <v>199735.7</v>
      </c>
      <c r="D811" s="10">
        <v>199521.4</v>
      </c>
      <c r="E811" s="15">
        <v>99.9</v>
      </c>
      <c r="F811" s="10">
        <v>199166.9</v>
      </c>
      <c r="G811" s="15">
        <v>99.7</v>
      </c>
      <c r="H811" s="10">
        <v>199054.5</v>
      </c>
      <c r="I811" s="24">
        <f t="shared" si="15"/>
        <v>99.658949301501934</v>
      </c>
      <c r="J811" s="48"/>
      <c r="K811" s="3"/>
    </row>
    <row r="812" spans="1:11" ht="24" thickBot="1" x14ac:dyDescent="0.3">
      <c r="A812" s="47"/>
      <c r="B812" s="16" t="s">
        <v>12</v>
      </c>
      <c r="C812" s="10">
        <v>19917.3</v>
      </c>
      <c r="D812" s="10">
        <v>19917.3</v>
      </c>
      <c r="E812" s="15">
        <v>100</v>
      </c>
      <c r="F812" s="10">
        <v>19917.3</v>
      </c>
      <c r="G812" s="15">
        <v>100</v>
      </c>
      <c r="H812" s="10">
        <v>19917.3</v>
      </c>
      <c r="I812" s="24">
        <f t="shared" si="15"/>
        <v>100</v>
      </c>
      <c r="J812" s="49"/>
    </row>
    <row r="813" spans="1:11" ht="24" thickBot="1" x14ac:dyDescent="0.3">
      <c r="A813" s="47"/>
      <c r="B813" s="16" t="s">
        <v>13</v>
      </c>
      <c r="C813" s="10">
        <v>179818.4</v>
      </c>
      <c r="D813" s="10">
        <v>179604.1</v>
      </c>
      <c r="E813" s="15">
        <v>99.9</v>
      </c>
      <c r="F813" s="10">
        <v>179249.6</v>
      </c>
      <c r="G813" s="15">
        <v>99.7</v>
      </c>
      <c r="H813" s="10">
        <v>179137.2</v>
      </c>
      <c r="I813" s="24">
        <f t="shared" si="15"/>
        <v>99.621173361569234</v>
      </c>
      <c r="J813" s="49"/>
      <c r="K813" s="3"/>
    </row>
    <row r="814" spans="1:11" ht="97.5" customHeight="1" thickBot="1" x14ac:dyDescent="0.3">
      <c r="A814" s="46" t="s">
        <v>157</v>
      </c>
      <c r="B814" s="13" t="s">
        <v>856</v>
      </c>
      <c r="C814" s="10">
        <v>59059.3</v>
      </c>
      <c r="D814" s="10">
        <v>58845.1</v>
      </c>
      <c r="E814" s="15">
        <v>99.6</v>
      </c>
      <c r="F814" s="10">
        <v>58749</v>
      </c>
      <c r="G814" s="15">
        <v>99.5</v>
      </c>
      <c r="H814" s="10">
        <v>58749</v>
      </c>
      <c r="I814" s="24">
        <f t="shared" si="15"/>
        <v>99.474595872284283</v>
      </c>
      <c r="J814" s="48" t="s">
        <v>229</v>
      </c>
    </row>
    <row r="815" spans="1:11" ht="24" thickBot="1" x14ac:dyDescent="0.3">
      <c r="A815" s="47"/>
      <c r="B815" s="16" t="s">
        <v>13</v>
      </c>
      <c r="C815" s="10">
        <v>59059.3</v>
      </c>
      <c r="D815" s="10">
        <v>58845.1</v>
      </c>
      <c r="E815" s="15">
        <v>99.6</v>
      </c>
      <c r="F815" s="10">
        <v>58749</v>
      </c>
      <c r="G815" s="15">
        <v>99.5</v>
      </c>
      <c r="H815" s="10">
        <v>58749</v>
      </c>
      <c r="I815" s="24">
        <f t="shared" si="15"/>
        <v>99.474595872284283</v>
      </c>
      <c r="J815" s="49"/>
      <c r="K815" s="3"/>
    </row>
    <row r="816" spans="1:11" ht="75" customHeight="1" thickBot="1" x14ac:dyDescent="0.3">
      <c r="A816" s="46" t="s">
        <v>158</v>
      </c>
      <c r="B816" s="13" t="s">
        <v>857</v>
      </c>
      <c r="C816" s="10">
        <v>10396.200000000001</v>
      </c>
      <c r="D816" s="10">
        <v>10396.200000000001</v>
      </c>
      <c r="E816" s="15">
        <v>100</v>
      </c>
      <c r="F816" s="10">
        <v>10321.200000000001</v>
      </c>
      <c r="G816" s="15">
        <v>99.3</v>
      </c>
      <c r="H816" s="10">
        <v>10208.799999999999</v>
      </c>
      <c r="I816" s="24">
        <f t="shared" si="15"/>
        <v>98.197418287451171</v>
      </c>
      <c r="J816" s="48" t="s">
        <v>230</v>
      </c>
    </row>
    <row r="817" spans="1:11" ht="24" thickBot="1" x14ac:dyDescent="0.3">
      <c r="A817" s="47"/>
      <c r="B817" s="16" t="s">
        <v>13</v>
      </c>
      <c r="C817" s="10">
        <v>10396.200000000001</v>
      </c>
      <c r="D817" s="10">
        <v>10396.200000000001</v>
      </c>
      <c r="E817" s="15">
        <v>100</v>
      </c>
      <c r="F817" s="10">
        <v>10321.200000000001</v>
      </c>
      <c r="G817" s="15">
        <v>99.3</v>
      </c>
      <c r="H817" s="10">
        <v>10208.799999999999</v>
      </c>
      <c r="I817" s="24">
        <f t="shared" si="15"/>
        <v>98.197418287451171</v>
      </c>
      <c r="J817" s="49"/>
    </row>
    <row r="818" spans="1:11" ht="102.75" customHeight="1" thickBot="1" x14ac:dyDescent="0.3">
      <c r="A818" s="46" t="s">
        <v>159</v>
      </c>
      <c r="B818" s="13" t="s">
        <v>858</v>
      </c>
      <c r="C818" s="10">
        <v>110362.9</v>
      </c>
      <c r="D818" s="10">
        <v>110362.8</v>
      </c>
      <c r="E818" s="15">
        <v>100</v>
      </c>
      <c r="F818" s="10">
        <v>110179.4</v>
      </c>
      <c r="G818" s="15">
        <v>99.8</v>
      </c>
      <c r="H818" s="10">
        <v>110179.4</v>
      </c>
      <c r="I818" s="24">
        <f t="shared" si="15"/>
        <v>99.833730356849998</v>
      </c>
      <c r="J818" s="48" t="s">
        <v>231</v>
      </c>
    </row>
    <row r="819" spans="1:11" ht="24" thickBot="1" x14ac:dyDescent="0.3">
      <c r="A819" s="47"/>
      <c r="B819" s="16" t="s">
        <v>13</v>
      </c>
      <c r="C819" s="10">
        <v>110362.9</v>
      </c>
      <c r="D819" s="10">
        <v>110362.8</v>
      </c>
      <c r="E819" s="15">
        <v>100</v>
      </c>
      <c r="F819" s="10">
        <v>110179.4</v>
      </c>
      <c r="G819" s="15">
        <v>99.8</v>
      </c>
      <c r="H819" s="10">
        <v>110179.4</v>
      </c>
      <c r="I819" s="24">
        <f t="shared" si="15"/>
        <v>99.833730356849998</v>
      </c>
      <c r="J819" s="49"/>
    </row>
    <row r="820" spans="1:11" ht="121.5" customHeight="1" thickBot="1" x14ac:dyDescent="0.3">
      <c r="A820" s="46" t="s">
        <v>160</v>
      </c>
      <c r="B820" s="13" t="s">
        <v>859</v>
      </c>
      <c r="C820" s="10">
        <v>19917.3</v>
      </c>
      <c r="D820" s="10">
        <v>19917.3</v>
      </c>
      <c r="E820" s="15">
        <v>100</v>
      </c>
      <c r="F820" s="10">
        <v>19917.3</v>
      </c>
      <c r="G820" s="15">
        <v>100</v>
      </c>
      <c r="H820" s="10">
        <v>19917.3</v>
      </c>
      <c r="I820" s="24">
        <f t="shared" si="15"/>
        <v>100</v>
      </c>
      <c r="J820" s="48" t="s">
        <v>860</v>
      </c>
    </row>
    <row r="821" spans="1:11" ht="27" customHeight="1" thickBot="1" x14ac:dyDescent="0.3">
      <c r="A821" s="47"/>
      <c r="B821" s="16" t="s">
        <v>12</v>
      </c>
      <c r="C821" s="10">
        <v>19917.3</v>
      </c>
      <c r="D821" s="10">
        <v>19917.3</v>
      </c>
      <c r="E821" s="15">
        <v>100</v>
      </c>
      <c r="F821" s="10">
        <v>19917.3</v>
      </c>
      <c r="G821" s="15">
        <v>100</v>
      </c>
      <c r="H821" s="10">
        <v>19917.3</v>
      </c>
      <c r="I821" s="24">
        <f t="shared" si="15"/>
        <v>100</v>
      </c>
      <c r="J821" s="49"/>
      <c r="K821" s="28"/>
    </row>
    <row r="822" spans="1:11" ht="24" thickBot="1" x14ac:dyDescent="0.3">
      <c r="A822" s="46" t="s">
        <v>173</v>
      </c>
      <c r="B822" s="13" t="s">
        <v>861</v>
      </c>
      <c r="C822" s="10">
        <v>11968.7</v>
      </c>
      <c r="D822" s="10">
        <v>8263.2000000000007</v>
      </c>
      <c r="E822" s="15">
        <v>69</v>
      </c>
      <c r="F822" s="10">
        <v>8263.2000000000007</v>
      </c>
      <c r="G822" s="15">
        <v>69</v>
      </c>
      <c r="H822" s="10">
        <v>3839.6</v>
      </c>
      <c r="I822" s="24">
        <f t="shared" si="15"/>
        <v>32.080342894382845</v>
      </c>
      <c r="J822" s="48"/>
    </row>
    <row r="823" spans="1:11" ht="24" thickBot="1" x14ac:dyDescent="0.3">
      <c r="A823" s="47"/>
      <c r="B823" s="16" t="s">
        <v>12</v>
      </c>
      <c r="C823" s="10">
        <v>11849</v>
      </c>
      <c r="D823" s="10">
        <v>8180.6</v>
      </c>
      <c r="E823" s="15">
        <v>69</v>
      </c>
      <c r="F823" s="10">
        <v>8180.6</v>
      </c>
      <c r="G823" s="15">
        <v>69</v>
      </c>
      <c r="H823" s="10">
        <v>3609.2</v>
      </c>
      <c r="I823" s="24">
        <f t="shared" ref="I823:I838" si="16">H823/C823*100</f>
        <v>30.45995442653388</v>
      </c>
      <c r="J823" s="49"/>
    </row>
    <row r="824" spans="1:11" ht="24" thickBot="1" x14ac:dyDescent="0.3">
      <c r="A824" s="47"/>
      <c r="B824" s="16" t="s">
        <v>13</v>
      </c>
      <c r="C824" s="15">
        <v>119.7</v>
      </c>
      <c r="D824" s="15">
        <v>82.6</v>
      </c>
      <c r="E824" s="15">
        <v>69</v>
      </c>
      <c r="F824" s="15">
        <v>82.6</v>
      </c>
      <c r="G824" s="15">
        <v>69</v>
      </c>
      <c r="H824" s="15">
        <v>230.4</v>
      </c>
      <c r="I824" s="24">
        <f t="shared" si="16"/>
        <v>192.48120300751879</v>
      </c>
      <c r="J824" s="49"/>
    </row>
    <row r="825" spans="1:11" ht="282" customHeight="1" thickBot="1" x14ac:dyDescent="0.3">
      <c r="A825" s="46" t="s">
        <v>161</v>
      </c>
      <c r="B825" s="13" t="s">
        <v>862</v>
      </c>
      <c r="C825" s="10">
        <v>11968.7</v>
      </c>
      <c r="D825" s="10">
        <v>8263.2000000000007</v>
      </c>
      <c r="E825" s="15">
        <v>69</v>
      </c>
      <c r="F825" s="10">
        <v>8263.2000000000007</v>
      </c>
      <c r="G825" s="15">
        <v>69</v>
      </c>
      <c r="H825" s="10">
        <v>3839.6</v>
      </c>
      <c r="I825" s="24">
        <f t="shared" si="16"/>
        <v>32.080342894382845</v>
      </c>
      <c r="J825" s="48" t="s">
        <v>232</v>
      </c>
    </row>
    <row r="826" spans="1:11" ht="24" thickBot="1" x14ac:dyDescent="0.3">
      <c r="A826" s="47"/>
      <c r="B826" s="16" t="s">
        <v>12</v>
      </c>
      <c r="C826" s="10">
        <v>11849</v>
      </c>
      <c r="D826" s="10">
        <v>8180.6</v>
      </c>
      <c r="E826" s="15">
        <v>69</v>
      </c>
      <c r="F826" s="10">
        <v>8180.6</v>
      </c>
      <c r="G826" s="15">
        <v>69</v>
      </c>
      <c r="H826" s="10">
        <v>3609.2</v>
      </c>
      <c r="I826" s="24">
        <f t="shared" si="16"/>
        <v>30.45995442653388</v>
      </c>
      <c r="J826" s="49"/>
    </row>
    <row r="827" spans="1:11" ht="24" thickBot="1" x14ac:dyDescent="0.3">
      <c r="A827" s="47"/>
      <c r="B827" s="16" t="s">
        <v>13</v>
      </c>
      <c r="C827" s="15">
        <v>119.7</v>
      </c>
      <c r="D827" s="15">
        <v>82.6</v>
      </c>
      <c r="E827" s="15">
        <v>69</v>
      </c>
      <c r="F827" s="15">
        <v>82.6</v>
      </c>
      <c r="G827" s="15">
        <v>69</v>
      </c>
      <c r="H827" s="15">
        <v>230.4</v>
      </c>
      <c r="I827" s="24">
        <f t="shared" si="16"/>
        <v>192.48120300751879</v>
      </c>
      <c r="J827" s="49"/>
    </row>
    <row r="828" spans="1:11" ht="69" thickBot="1" x14ac:dyDescent="0.3">
      <c r="A828" s="46" t="s">
        <v>174</v>
      </c>
      <c r="B828" s="13" t="s">
        <v>863</v>
      </c>
      <c r="C828" s="15">
        <v>570.4</v>
      </c>
      <c r="D828" s="15">
        <v>432</v>
      </c>
      <c r="E828" s="15">
        <v>75.7</v>
      </c>
      <c r="F828" s="15">
        <v>432</v>
      </c>
      <c r="G828" s="15">
        <v>75.7</v>
      </c>
      <c r="H828" s="15">
        <v>108</v>
      </c>
      <c r="I828" s="24">
        <f t="shared" si="16"/>
        <v>18.934081346423561</v>
      </c>
      <c r="J828" s="48"/>
    </row>
    <row r="829" spans="1:11" ht="24" customHeight="1" thickBot="1" x14ac:dyDescent="0.3">
      <c r="A829" s="47"/>
      <c r="B829" s="16" t="s">
        <v>12</v>
      </c>
      <c r="C829" s="15">
        <v>397.8</v>
      </c>
      <c r="D829" s="15">
        <v>397.8</v>
      </c>
      <c r="E829" s="15">
        <v>100</v>
      </c>
      <c r="F829" s="15">
        <v>397.8</v>
      </c>
      <c r="G829" s="15">
        <v>100</v>
      </c>
      <c r="H829" s="15">
        <v>101.5</v>
      </c>
      <c r="I829" s="24">
        <f t="shared" si="16"/>
        <v>25.515334338863749</v>
      </c>
      <c r="J829" s="49"/>
      <c r="K829" s="35"/>
    </row>
    <row r="830" spans="1:11" ht="24" thickBot="1" x14ac:dyDescent="0.3">
      <c r="A830" s="47"/>
      <c r="B830" s="16" t="s">
        <v>13</v>
      </c>
      <c r="C830" s="15">
        <v>34.200000000000003</v>
      </c>
      <c r="D830" s="15">
        <v>34.200000000000003</v>
      </c>
      <c r="E830" s="15">
        <v>100</v>
      </c>
      <c r="F830" s="15">
        <v>34.200000000000003</v>
      </c>
      <c r="G830" s="15">
        <v>100</v>
      </c>
      <c r="H830" s="15">
        <v>6.5</v>
      </c>
      <c r="I830" s="24">
        <f t="shared" si="16"/>
        <v>19.005847953216374</v>
      </c>
      <c r="J830" s="49"/>
    </row>
    <row r="831" spans="1:11" ht="24" thickBot="1" x14ac:dyDescent="0.3">
      <c r="A831" s="43"/>
      <c r="B831" s="16" t="s">
        <v>14</v>
      </c>
      <c r="C831" s="15">
        <v>138.4</v>
      </c>
      <c r="D831" s="15">
        <v>0</v>
      </c>
      <c r="E831" s="15">
        <v>0</v>
      </c>
      <c r="F831" s="15">
        <v>0</v>
      </c>
      <c r="G831" s="15">
        <v>0</v>
      </c>
      <c r="H831" s="15">
        <v>0</v>
      </c>
      <c r="I831" s="24">
        <f t="shared" si="16"/>
        <v>0</v>
      </c>
      <c r="J831" s="50"/>
    </row>
    <row r="832" spans="1:11" ht="122.25" customHeight="1" thickBot="1" x14ac:dyDescent="0.3">
      <c r="A832" s="46" t="s">
        <v>162</v>
      </c>
      <c r="B832" s="13" t="s">
        <v>864</v>
      </c>
      <c r="C832" s="15">
        <v>360</v>
      </c>
      <c r="D832" s="15">
        <v>221.6</v>
      </c>
      <c r="E832" s="15">
        <v>61.6</v>
      </c>
      <c r="F832" s="15">
        <v>221.6</v>
      </c>
      <c r="G832" s="15">
        <v>61.6</v>
      </c>
      <c r="H832" s="15">
        <v>108</v>
      </c>
      <c r="I832" s="24">
        <f t="shared" si="16"/>
        <v>30</v>
      </c>
      <c r="J832" s="48" t="s">
        <v>865</v>
      </c>
      <c r="K832" s="4"/>
    </row>
    <row r="833" spans="1:11" ht="24" thickBot="1" x14ac:dyDescent="0.3">
      <c r="A833" s="47"/>
      <c r="B833" s="16" t="s">
        <v>12</v>
      </c>
      <c r="C833" s="15">
        <v>200</v>
      </c>
      <c r="D833" s="15">
        <v>200</v>
      </c>
      <c r="E833" s="15">
        <v>100</v>
      </c>
      <c r="F833" s="15">
        <v>200</v>
      </c>
      <c r="G833" s="15">
        <v>100</v>
      </c>
      <c r="H833" s="15">
        <v>101.5</v>
      </c>
      <c r="I833" s="24">
        <f t="shared" si="16"/>
        <v>50.749999999999993</v>
      </c>
      <c r="J833" s="49"/>
    </row>
    <row r="834" spans="1:11" ht="24" thickBot="1" x14ac:dyDescent="0.3">
      <c r="A834" s="47"/>
      <c r="B834" s="16" t="s">
        <v>13</v>
      </c>
      <c r="C834" s="15">
        <v>21.6</v>
      </c>
      <c r="D834" s="15">
        <v>21.6</v>
      </c>
      <c r="E834" s="15">
        <v>100</v>
      </c>
      <c r="F834" s="15">
        <v>21.6</v>
      </c>
      <c r="G834" s="15">
        <v>100</v>
      </c>
      <c r="H834" s="15">
        <v>6.5</v>
      </c>
      <c r="I834" s="24">
        <f t="shared" si="16"/>
        <v>30.092592592592592</v>
      </c>
      <c r="J834" s="49"/>
    </row>
    <row r="835" spans="1:11" ht="24" thickBot="1" x14ac:dyDescent="0.3">
      <c r="A835" s="43"/>
      <c r="B835" s="16" t="s">
        <v>14</v>
      </c>
      <c r="C835" s="15">
        <v>138.4</v>
      </c>
      <c r="D835" s="15">
        <v>0</v>
      </c>
      <c r="E835" s="15">
        <v>0</v>
      </c>
      <c r="F835" s="15">
        <v>0</v>
      </c>
      <c r="G835" s="15">
        <v>0</v>
      </c>
      <c r="H835" s="15">
        <v>0</v>
      </c>
      <c r="I835" s="24">
        <f t="shared" si="16"/>
        <v>0</v>
      </c>
      <c r="J835" s="50"/>
    </row>
    <row r="836" spans="1:11" ht="121.5" customHeight="1" thickBot="1" x14ac:dyDescent="0.3">
      <c r="A836" s="46" t="s">
        <v>163</v>
      </c>
      <c r="B836" s="13" t="s">
        <v>866</v>
      </c>
      <c r="C836" s="15">
        <v>210.4</v>
      </c>
      <c r="D836" s="15">
        <v>210.4</v>
      </c>
      <c r="E836" s="15">
        <v>100</v>
      </c>
      <c r="F836" s="15">
        <v>210.4</v>
      </c>
      <c r="G836" s="15">
        <v>100</v>
      </c>
      <c r="H836" s="15">
        <v>0</v>
      </c>
      <c r="I836" s="24">
        <f t="shared" si="16"/>
        <v>0</v>
      </c>
      <c r="J836" s="48" t="s">
        <v>867</v>
      </c>
      <c r="K836" s="9"/>
    </row>
    <row r="837" spans="1:11" ht="24" thickBot="1" x14ac:dyDescent="0.3">
      <c r="A837" s="47"/>
      <c r="B837" s="16" t="s">
        <v>12</v>
      </c>
      <c r="C837" s="15">
        <v>197.8</v>
      </c>
      <c r="D837" s="15">
        <v>197.8</v>
      </c>
      <c r="E837" s="15">
        <v>100</v>
      </c>
      <c r="F837" s="15">
        <v>197.8</v>
      </c>
      <c r="G837" s="15">
        <v>100</v>
      </c>
      <c r="H837" s="15">
        <v>0</v>
      </c>
      <c r="I837" s="24">
        <f t="shared" si="16"/>
        <v>0</v>
      </c>
      <c r="J837" s="49"/>
    </row>
    <row r="838" spans="1:11" ht="24" thickBot="1" x14ac:dyDescent="0.3">
      <c r="A838" s="47"/>
      <c r="B838" s="16" t="s">
        <v>13</v>
      </c>
      <c r="C838" s="15">
        <v>12.6</v>
      </c>
      <c r="D838" s="15">
        <v>12.6</v>
      </c>
      <c r="E838" s="15">
        <v>100</v>
      </c>
      <c r="F838" s="15">
        <v>12.6</v>
      </c>
      <c r="G838" s="15">
        <v>100</v>
      </c>
      <c r="H838" s="15">
        <v>0</v>
      </c>
      <c r="I838" s="24">
        <f t="shared" si="16"/>
        <v>0</v>
      </c>
      <c r="J838" s="49"/>
    </row>
    <row r="839" spans="1:11" ht="23.25" x14ac:dyDescent="0.25">
      <c r="A839" s="45"/>
      <c r="B839" s="45"/>
      <c r="C839" s="45"/>
      <c r="D839" s="45"/>
      <c r="E839" s="45"/>
      <c r="F839" s="45"/>
      <c r="G839" s="45"/>
      <c r="H839" s="45"/>
      <c r="I839" s="45"/>
      <c r="J839" s="45"/>
    </row>
    <row r="840" spans="1:11" ht="23.25" customHeight="1" x14ac:dyDescent="0.25">
      <c r="A840" s="44" t="s">
        <v>9</v>
      </c>
      <c r="B840" s="44"/>
      <c r="C840" s="44"/>
      <c r="D840" s="44"/>
      <c r="E840" s="44"/>
      <c r="F840" s="44"/>
      <c r="G840" s="44"/>
      <c r="H840" s="44"/>
      <c r="I840" s="44"/>
      <c r="J840" s="44"/>
    </row>
    <row r="841" spans="1:11" ht="23.25" customHeight="1" x14ac:dyDescent="0.25">
      <c r="A841" s="44" t="s">
        <v>10</v>
      </c>
      <c r="B841" s="44"/>
      <c r="C841" s="44"/>
      <c r="D841" s="44"/>
      <c r="E841" s="44"/>
      <c r="F841" s="44"/>
      <c r="G841" s="44"/>
      <c r="H841" s="44"/>
      <c r="I841" s="44"/>
      <c r="J841" s="44"/>
    </row>
    <row r="842" spans="1:11" ht="23.25" x14ac:dyDescent="0.25">
      <c r="A842" s="44"/>
      <c r="B842" s="44"/>
      <c r="C842" s="44"/>
      <c r="D842" s="44"/>
      <c r="E842" s="44"/>
      <c r="F842" s="44"/>
      <c r="G842" s="44"/>
      <c r="H842" s="44"/>
      <c r="I842" s="44"/>
      <c r="J842" s="44"/>
    </row>
    <row r="843" spans="1:11" ht="80.25" customHeight="1" x14ac:dyDescent="0.25">
      <c r="A843" s="44" t="s">
        <v>200</v>
      </c>
      <c r="B843" s="44"/>
      <c r="C843" s="44"/>
      <c r="D843" s="44"/>
      <c r="E843" s="44"/>
      <c r="F843" s="44"/>
      <c r="G843" s="44"/>
      <c r="H843" s="44"/>
      <c r="I843" s="44"/>
      <c r="J843" s="44"/>
    </row>
    <row r="844" spans="1:11" x14ac:dyDescent="0.25">
      <c r="J844" s="4"/>
    </row>
    <row r="845" spans="1:11" x14ac:dyDescent="0.25">
      <c r="J845" s="4"/>
    </row>
    <row r="846" spans="1:11" x14ac:dyDescent="0.25">
      <c r="J846" s="4"/>
    </row>
    <row r="847" spans="1:11" x14ac:dyDescent="0.25">
      <c r="J847" s="4"/>
    </row>
    <row r="848" spans="1:11" x14ac:dyDescent="0.25">
      <c r="J848" s="4"/>
    </row>
    <row r="849" spans="10:10" x14ac:dyDescent="0.25">
      <c r="J849" s="4"/>
    </row>
    <row r="850" spans="10:10" x14ac:dyDescent="0.25">
      <c r="J850" s="4"/>
    </row>
    <row r="851" spans="10:10" x14ac:dyDescent="0.25">
      <c r="J851" s="4"/>
    </row>
    <row r="852" spans="10:10" x14ac:dyDescent="0.25">
      <c r="J852" s="4"/>
    </row>
    <row r="853" spans="10:10" x14ac:dyDescent="0.25">
      <c r="J853" s="4"/>
    </row>
    <row r="854" spans="10:10" x14ac:dyDescent="0.25">
      <c r="J854" s="4"/>
    </row>
    <row r="855" spans="10:10" x14ac:dyDescent="0.25">
      <c r="J855" s="4"/>
    </row>
    <row r="856" spans="10:10" x14ac:dyDescent="0.25">
      <c r="J856" s="4"/>
    </row>
    <row r="857" spans="10:10" x14ac:dyDescent="0.25">
      <c r="J857" s="4"/>
    </row>
    <row r="858" spans="10:10" x14ac:dyDescent="0.25">
      <c r="J858" s="4"/>
    </row>
    <row r="859" spans="10:10" x14ac:dyDescent="0.25">
      <c r="J859" s="4"/>
    </row>
    <row r="860" spans="10:10" x14ac:dyDescent="0.25">
      <c r="J860" s="4"/>
    </row>
  </sheetData>
  <autoFilter ref="A7:J838"/>
  <mergeCells count="648">
    <mergeCell ref="A507:A508"/>
    <mergeCell ref="J507:J508"/>
    <mergeCell ref="A509:A510"/>
    <mergeCell ref="J509:J510"/>
    <mergeCell ref="A492:A493"/>
    <mergeCell ref="J492:J493"/>
    <mergeCell ref="A494:A496"/>
    <mergeCell ref="J494:J496"/>
    <mergeCell ref="A497:A498"/>
    <mergeCell ref="J497:J498"/>
    <mergeCell ref="A499:A500"/>
    <mergeCell ref="J499:J500"/>
    <mergeCell ref="A501:A502"/>
    <mergeCell ref="J501:J502"/>
    <mergeCell ref="A484:A485"/>
    <mergeCell ref="J484:J485"/>
    <mergeCell ref="A486:A488"/>
    <mergeCell ref="J486:J488"/>
    <mergeCell ref="A489:A491"/>
    <mergeCell ref="J489:J491"/>
    <mergeCell ref="A503:A504"/>
    <mergeCell ref="J503:J504"/>
    <mergeCell ref="A505:A506"/>
    <mergeCell ref="J505:J506"/>
    <mergeCell ref="A473:A474"/>
    <mergeCell ref="J473:J474"/>
    <mergeCell ref="A475:A476"/>
    <mergeCell ref="J475:J476"/>
    <mergeCell ref="A477:A478"/>
    <mergeCell ref="J477:J478"/>
    <mergeCell ref="A479:A480"/>
    <mergeCell ref="J479:J480"/>
    <mergeCell ref="A481:A483"/>
    <mergeCell ref="J481:J483"/>
    <mergeCell ref="A462:A464"/>
    <mergeCell ref="J462:J464"/>
    <mergeCell ref="A465:A466"/>
    <mergeCell ref="J465:J466"/>
    <mergeCell ref="A467:A468"/>
    <mergeCell ref="J467:J468"/>
    <mergeCell ref="A469:A470"/>
    <mergeCell ref="J469:J470"/>
    <mergeCell ref="A471:A472"/>
    <mergeCell ref="J471:J472"/>
    <mergeCell ref="A449:A450"/>
    <mergeCell ref="J449:J450"/>
    <mergeCell ref="A451:A452"/>
    <mergeCell ref="J451:J452"/>
    <mergeCell ref="A453:A455"/>
    <mergeCell ref="J453:J455"/>
    <mergeCell ref="A456:A458"/>
    <mergeCell ref="J456:J458"/>
    <mergeCell ref="A459:A461"/>
    <mergeCell ref="J459:J461"/>
    <mergeCell ref="A439:A440"/>
    <mergeCell ref="J439:J440"/>
    <mergeCell ref="A441:A442"/>
    <mergeCell ref="J441:J442"/>
    <mergeCell ref="A443:A444"/>
    <mergeCell ref="J443:J444"/>
    <mergeCell ref="A445:A446"/>
    <mergeCell ref="J445:J446"/>
    <mergeCell ref="A447:A448"/>
    <mergeCell ref="J447:J448"/>
    <mergeCell ref="A429:A430"/>
    <mergeCell ref="J429:J430"/>
    <mergeCell ref="A431:A432"/>
    <mergeCell ref="J431:J432"/>
    <mergeCell ref="A433:A434"/>
    <mergeCell ref="J433:J434"/>
    <mergeCell ref="A435:A436"/>
    <mergeCell ref="J435:J436"/>
    <mergeCell ref="A437:A438"/>
    <mergeCell ref="J437:J438"/>
    <mergeCell ref="A419:A420"/>
    <mergeCell ref="J419:J420"/>
    <mergeCell ref="A421:A422"/>
    <mergeCell ref="J421:J422"/>
    <mergeCell ref="A423:A424"/>
    <mergeCell ref="J423:J424"/>
    <mergeCell ref="A425:A426"/>
    <mergeCell ref="J425:J426"/>
    <mergeCell ref="A427:A428"/>
    <mergeCell ref="J427:J428"/>
    <mergeCell ref="A403:A405"/>
    <mergeCell ref="J403:J405"/>
    <mergeCell ref="A406:A411"/>
    <mergeCell ref="J406:J411"/>
    <mergeCell ref="A412:A414"/>
    <mergeCell ref="J412:J414"/>
    <mergeCell ref="A415:A416"/>
    <mergeCell ref="J415:J416"/>
    <mergeCell ref="A417:A418"/>
    <mergeCell ref="J417:J418"/>
    <mergeCell ref="A393:A394"/>
    <mergeCell ref="J393:J394"/>
    <mergeCell ref="A395:A396"/>
    <mergeCell ref="J395:J396"/>
    <mergeCell ref="A397:A398"/>
    <mergeCell ref="J397:J398"/>
    <mergeCell ref="A399:A400"/>
    <mergeCell ref="J399:J400"/>
    <mergeCell ref="A401:A402"/>
    <mergeCell ref="J401:J402"/>
    <mergeCell ref="A383:A384"/>
    <mergeCell ref="J383:J384"/>
    <mergeCell ref="A385:A386"/>
    <mergeCell ref="J385:J386"/>
    <mergeCell ref="A387:A388"/>
    <mergeCell ref="J387:J388"/>
    <mergeCell ref="A389:A390"/>
    <mergeCell ref="J389:J390"/>
    <mergeCell ref="A391:A392"/>
    <mergeCell ref="J391:J392"/>
    <mergeCell ref="A370:A372"/>
    <mergeCell ref="J370:J372"/>
    <mergeCell ref="A373:A375"/>
    <mergeCell ref="J373:J375"/>
    <mergeCell ref="A376:A378"/>
    <mergeCell ref="J376:J378"/>
    <mergeCell ref="A379:A380"/>
    <mergeCell ref="J379:J380"/>
    <mergeCell ref="A381:A382"/>
    <mergeCell ref="J381:J382"/>
    <mergeCell ref="A360:A361"/>
    <mergeCell ref="J360:J361"/>
    <mergeCell ref="A362:A363"/>
    <mergeCell ref="J362:J363"/>
    <mergeCell ref="A364:A366"/>
    <mergeCell ref="J364:J366"/>
    <mergeCell ref="A367:A369"/>
    <mergeCell ref="J367:J369"/>
    <mergeCell ref="K367:K369"/>
    <mergeCell ref="A348:A350"/>
    <mergeCell ref="J348:J350"/>
    <mergeCell ref="A351:A353"/>
    <mergeCell ref="J351:J353"/>
    <mergeCell ref="A354:A355"/>
    <mergeCell ref="J354:J355"/>
    <mergeCell ref="A356:A357"/>
    <mergeCell ref="J356:J357"/>
    <mergeCell ref="A358:A359"/>
    <mergeCell ref="J358:J359"/>
    <mergeCell ref="A336:A337"/>
    <mergeCell ref="J336:J337"/>
    <mergeCell ref="A338:A339"/>
    <mergeCell ref="J338:J339"/>
    <mergeCell ref="A340:A341"/>
    <mergeCell ref="J340:J341"/>
    <mergeCell ref="A342:A344"/>
    <mergeCell ref="J342:J344"/>
    <mergeCell ref="A345:A347"/>
    <mergeCell ref="J345:J347"/>
    <mergeCell ref="A325:A326"/>
    <mergeCell ref="J325:J326"/>
    <mergeCell ref="A327:A328"/>
    <mergeCell ref="J327:J328"/>
    <mergeCell ref="A329:A330"/>
    <mergeCell ref="J329:J330"/>
    <mergeCell ref="A331:A332"/>
    <mergeCell ref="J331:J332"/>
    <mergeCell ref="A333:A335"/>
    <mergeCell ref="J333:J335"/>
    <mergeCell ref="A311:A313"/>
    <mergeCell ref="J311:J313"/>
    <mergeCell ref="A314:A316"/>
    <mergeCell ref="J314:J316"/>
    <mergeCell ref="A317:A318"/>
    <mergeCell ref="J317:J318"/>
    <mergeCell ref="A319:A321"/>
    <mergeCell ref="J319:J321"/>
    <mergeCell ref="A322:A324"/>
    <mergeCell ref="J322:J324"/>
    <mergeCell ref="A296:A298"/>
    <mergeCell ref="J296:J298"/>
    <mergeCell ref="A299:A301"/>
    <mergeCell ref="J299:J301"/>
    <mergeCell ref="A302:A304"/>
    <mergeCell ref="J302:J304"/>
    <mergeCell ref="A305:A307"/>
    <mergeCell ref="J305:J307"/>
    <mergeCell ref="A308:A310"/>
    <mergeCell ref="J308:J310"/>
    <mergeCell ref="A282:A284"/>
    <mergeCell ref="J282:J284"/>
    <mergeCell ref="A285:A287"/>
    <mergeCell ref="J285:J287"/>
    <mergeCell ref="A288:A290"/>
    <mergeCell ref="J288:J290"/>
    <mergeCell ref="A291:A292"/>
    <mergeCell ref="J291:J292"/>
    <mergeCell ref="A293:A295"/>
    <mergeCell ref="J293:J295"/>
    <mergeCell ref="A267:A269"/>
    <mergeCell ref="J267:J269"/>
    <mergeCell ref="A270:A272"/>
    <mergeCell ref="J270:J272"/>
    <mergeCell ref="A273:A275"/>
    <mergeCell ref="J273:J275"/>
    <mergeCell ref="A276:A278"/>
    <mergeCell ref="J276:J278"/>
    <mergeCell ref="A279:A281"/>
    <mergeCell ref="J279:J281"/>
    <mergeCell ref="A252:A254"/>
    <mergeCell ref="J252:J254"/>
    <mergeCell ref="A255:A257"/>
    <mergeCell ref="J255:J257"/>
    <mergeCell ref="A258:A260"/>
    <mergeCell ref="J258:J260"/>
    <mergeCell ref="A261:A263"/>
    <mergeCell ref="J261:J263"/>
    <mergeCell ref="A264:A266"/>
    <mergeCell ref="J264:J266"/>
    <mergeCell ref="A237:A239"/>
    <mergeCell ref="J237:J239"/>
    <mergeCell ref="A240:A242"/>
    <mergeCell ref="J240:J242"/>
    <mergeCell ref="A243:A245"/>
    <mergeCell ref="J243:J245"/>
    <mergeCell ref="A246:A248"/>
    <mergeCell ref="J246:J248"/>
    <mergeCell ref="A249:A251"/>
    <mergeCell ref="J249:J251"/>
    <mergeCell ref="A225:A226"/>
    <mergeCell ref="J225:J226"/>
    <mergeCell ref="A227:A228"/>
    <mergeCell ref="J227:J228"/>
    <mergeCell ref="A229:A230"/>
    <mergeCell ref="J229:J230"/>
    <mergeCell ref="A231:A233"/>
    <mergeCell ref="J231:J233"/>
    <mergeCell ref="A234:A236"/>
    <mergeCell ref="J234:J236"/>
    <mergeCell ref="A212:A214"/>
    <mergeCell ref="J212:J214"/>
    <mergeCell ref="A215:A217"/>
    <mergeCell ref="J215:J217"/>
    <mergeCell ref="A218:A220"/>
    <mergeCell ref="J218:J220"/>
    <mergeCell ref="A221:A222"/>
    <mergeCell ref="J221:J222"/>
    <mergeCell ref="A223:A224"/>
    <mergeCell ref="J223:J224"/>
    <mergeCell ref="A191:A197"/>
    <mergeCell ref="J191:J197"/>
    <mergeCell ref="A198:A201"/>
    <mergeCell ref="J198:J201"/>
    <mergeCell ref="A202:A205"/>
    <mergeCell ref="J202:J205"/>
    <mergeCell ref="A206:A208"/>
    <mergeCell ref="J206:J208"/>
    <mergeCell ref="A209:A211"/>
    <mergeCell ref="J209:J211"/>
    <mergeCell ref="A179:A180"/>
    <mergeCell ref="J179:J180"/>
    <mergeCell ref="A181:A182"/>
    <mergeCell ref="J181:J182"/>
    <mergeCell ref="A183:A184"/>
    <mergeCell ref="J183:J184"/>
    <mergeCell ref="A185:A186"/>
    <mergeCell ref="J185:J186"/>
    <mergeCell ref="A187:A190"/>
    <mergeCell ref="J187:J190"/>
    <mergeCell ref="A169:A170"/>
    <mergeCell ref="J169:J170"/>
    <mergeCell ref="A171:A172"/>
    <mergeCell ref="J171:J172"/>
    <mergeCell ref="A173:A174"/>
    <mergeCell ref="J173:J174"/>
    <mergeCell ref="A175:A176"/>
    <mergeCell ref="J175:J176"/>
    <mergeCell ref="A177:A178"/>
    <mergeCell ref="J177:J178"/>
    <mergeCell ref="A159:A160"/>
    <mergeCell ref="J159:J160"/>
    <mergeCell ref="A161:A162"/>
    <mergeCell ref="J161:J162"/>
    <mergeCell ref="A163:A164"/>
    <mergeCell ref="J163:J164"/>
    <mergeCell ref="A165:A166"/>
    <mergeCell ref="J165:J166"/>
    <mergeCell ref="A167:A168"/>
    <mergeCell ref="J167:J168"/>
    <mergeCell ref="A149:A150"/>
    <mergeCell ref="J149:J150"/>
    <mergeCell ref="A151:A152"/>
    <mergeCell ref="J151:J152"/>
    <mergeCell ref="A153:A154"/>
    <mergeCell ref="J153:J154"/>
    <mergeCell ref="A155:A156"/>
    <mergeCell ref="J155:J156"/>
    <mergeCell ref="A157:A158"/>
    <mergeCell ref="J157:J158"/>
    <mergeCell ref="A139:A140"/>
    <mergeCell ref="J139:J140"/>
    <mergeCell ref="A141:A142"/>
    <mergeCell ref="J141:J142"/>
    <mergeCell ref="A143:A144"/>
    <mergeCell ref="J143:J144"/>
    <mergeCell ref="A145:A146"/>
    <mergeCell ref="J145:J146"/>
    <mergeCell ref="A147:A148"/>
    <mergeCell ref="J147:J148"/>
    <mergeCell ref="A129:A130"/>
    <mergeCell ref="J129:J130"/>
    <mergeCell ref="A131:A132"/>
    <mergeCell ref="J131:J132"/>
    <mergeCell ref="A133:A134"/>
    <mergeCell ref="J133:J134"/>
    <mergeCell ref="A135:A136"/>
    <mergeCell ref="J135:J136"/>
    <mergeCell ref="A137:A138"/>
    <mergeCell ref="J137:J138"/>
    <mergeCell ref="K92:K95"/>
    <mergeCell ref="A96:A99"/>
    <mergeCell ref="J96:J99"/>
    <mergeCell ref="A100:A103"/>
    <mergeCell ref="J100:J103"/>
    <mergeCell ref="A104:A105"/>
    <mergeCell ref="J104:J105"/>
    <mergeCell ref="A106:A107"/>
    <mergeCell ref="J106:J107"/>
    <mergeCell ref="K106:K107"/>
    <mergeCell ref="L719:L720"/>
    <mergeCell ref="A36:A40"/>
    <mergeCell ref="J36:J40"/>
    <mergeCell ref="A41:A43"/>
    <mergeCell ref="J41:J43"/>
    <mergeCell ref="A22:A26"/>
    <mergeCell ref="J22:J26"/>
    <mergeCell ref="A54:A55"/>
    <mergeCell ref="J54:J55"/>
    <mergeCell ref="A56:A57"/>
    <mergeCell ref="J56:J57"/>
    <mergeCell ref="A44:A48"/>
    <mergeCell ref="J44:J48"/>
    <mergeCell ref="A49:A50"/>
    <mergeCell ref="J49:J50"/>
    <mergeCell ref="A51:A53"/>
    <mergeCell ref="J51:J53"/>
    <mergeCell ref="A65:A66"/>
    <mergeCell ref="J65:J66"/>
    <mergeCell ref="A67:A68"/>
    <mergeCell ref="J67:J68"/>
    <mergeCell ref="A69:A70"/>
    <mergeCell ref="J69:J70"/>
    <mergeCell ref="A58:A59"/>
    <mergeCell ref="J58:J59"/>
    <mergeCell ref="A60:A62"/>
    <mergeCell ref="J60:J62"/>
    <mergeCell ref="A63:A64"/>
    <mergeCell ref="J63:J64"/>
    <mergeCell ref="A4:J4"/>
    <mergeCell ref="J5:J6"/>
    <mergeCell ref="C5:C6"/>
    <mergeCell ref="A5:A6"/>
    <mergeCell ref="B5:B6"/>
    <mergeCell ref="D5:E5"/>
    <mergeCell ref="F5:G5"/>
    <mergeCell ref="A27:A35"/>
    <mergeCell ref="J27:J35"/>
    <mergeCell ref="A8:A21"/>
    <mergeCell ref="J8:J21"/>
    <mergeCell ref="H5:I5"/>
    <mergeCell ref="A71:A73"/>
    <mergeCell ref="J71:J73"/>
    <mergeCell ref="A74:A75"/>
    <mergeCell ref="J74:J75"/>
    <mergeCell ref="A76:A80"/>
    <mergeCell ref="B78:H78"/>
    <mergeCell ref="J76:J80"/>
    <mergeCell ref="A81:A87"/>
    <mergeCell ref="J81:J84"/>
    <mergeCell ref="J85:J87"/>
    <mergeCell ref="A88:A91"/>
    <mergeCell ref="J88:J91"/>
    <mergeCell ref="A92:A95"/>
    <mergeCell ref="J92:J95"/>
    <mergeCell ref="A108:A110"/>
    <mergeCell ref="J108:J110"/>
    <mergeCell ref="A111:A114"/>
    <mergeCell ref="J111:J114"/>
    <mergeCell ref="A520:A523"/>
    <mergeCell ref="J520:J523"/>
    <mergeCell ref="A115:A116"/>
    <mergeCell ref="J115:J116"/>
    <mergeCell ref="A117:A118"/>
    <mergeCell ref="J117:J118"/>
    <mergeCell ref="A119:A120"/>
    <mergeCell ref="J119:J120"/>
    <mergeCell ref="A121:A122"/>
    <mergeCell ref="J121:J122"/>
    <mergeCell ref="A123:A124"/>
    <mergeCell ref="J123:J124"/>
    <mergeCell ref="A125:A126"/>
    <mergeCell ref="J125:J126"/>
    <mergeCell ref="A127:A128"/>
    <mergeCell ref="J127:J128"/>
    <mergeCell ref="A524:A525"/>
    <mergeCell ref="J524:J525"/>
    <mergeCell ref="A526:A527"/>
    <mergeCell ref="J526:J527"/>
    <mergeCell ref="A511:A515"/>
    <mergeCell ref="J511:J515"/>
    <mergeCell ref="A516:A519"/>
    <mergeCell ref="J516:J519"/>
    <mergeCell ref="A536:A537"/>
    <mergeCell ref="J536:J537"/>
    <mergeCell ref="A538:A539"/>
    <mergeCell ref="J538:J539"/>
    <mergeCell ref="A540:A541"/>
    <mergeCell ref="J540:J541"/>
    <mergeCell ref="A528:A530"/>
    <mergeCell ref="J528:J530"/>
    <mergeCell ref="A531:A532"/>
    <mergeCell ref="J531:J532"/>
    <mergeCell ref="A533:A535"/>
    <mergeCell ref="J533:J535"/>
    <mergeCell ref="A548:A549"/>
    <mergeCell ref="J548:J549"/>
    <mergeCell ref="A550:A552"/>
    <mergeCell ref="J550:J552"/>
    <mergeCell ref="A553:A555"/>
    <mergeCell ref="J553:J555"/>
    <mergeCell ref="A542:A543"/>
    <mergeCell ref="J542:J543"/>
    <mergeCell ref="A544:A545"/>
    <mergeCell ref="J544:J545"/>
    <mergeCell ref="A546:A547"/>
    <mergeCell ref="J546:J547"/>
    <mergeCell ref="A588:A590"/>
    <mergeCell ref="J588:J590"/>
    <mergeCell ref="A578:A580"/>
    <mergeCell ref="J578:J580"/>
    <mergeCell ref="A581:A582"/>
    <mergeCell ref="J581:J582"/>
    <mergeCell ref="A556:A558"/>
    <mergeCell ref="J556:J558"/>
    <mergeCell ref="A559:A561"/>
    <mergeCell ref="J559:J561"/>
    <mergeCell ref="A562:A564"/>
    <mergeCell ref="J562:J564"/>
    <mergeCell ref="A570:A573"/>
    <mergeCell ref="J570:J573"/>
    <mergeCell ref="A574:A577"/>
    <mergeCell ref="J574:J577"/>
    <mergeCell ref="A565:A569"/>
    <mergeCell ref="J565:J569"/>
    <mergeCell ref="A583:A584"/>
    <mergeCell ref="J583:J584"/>
    <mergeCell ref="A585:A587"/>
    <mergeCell ref="J585:J587"/>
    <mergeCell ref="A597:A598"/>
    <mergeCell ref="J597:J598"/>
    <mergeCell ref="A599:A600"/>
    <mergeCell ref="J599:J600"/>
    <mergeCell ref="A601:A602"/>
    <mergeCell ref="J601:J602"/>
    <mergeCell ref="A591:A593"/>
    <mergeCell ref="J591:J593"/>
    <mergeCell ref="A594:A596"/>
    <mergeCell ref="J594:J596"/>
    <mergeCell ref="A609:A610"/>
    <mergeCell ref="J609:J610"/>
    <mergeCell ref="A611:A615"/>
    <mergeCell ref="J611:J615"/>
    <mergeCell ref="A603:A604"/>
    <mergeCell ref="J603:J604"/>
    <mergeCell ref="A605:A606"/>
    <mergeCell ref="J605:J606"/>
    <mergeCell ref="A607:A608"/>
    <mergeCell ref="J607:J608"/>
    <mergeCell ref="A622:A623"/>
    <mergeCell ref="J622:J623"/>
    <mergeCell ref="A624:A625"/>
    <mergeCell ref="J624:J625"/>
    <mergeCell ref="A626:A627"/>
    <mergeCell ref="J626:J627"/>
    <mergeCell ref="A616:A618"/>
    <mergeCell ref="J616:J618"/>
    <mergeCell ref="A619:A621"/>
    <mergeCell ref="J619:J621"/>
    <mergeCell ref="A636:A639"/>
    <mergeCell ref="J636:J639"/>
    <mergeCell ref="A640:A643"/>
    <mergeCell ref="J640:J643"/>
    <mergeCell ref="A650:A652"/>
    <mergeCell ref="J650:J652"/>
    <mergeCell ref="A628:A631"/>
    <mergeCell ref="J628:J631"/>
    <mergeCell ref="A632:A635"/>
    <mergeCell ref="J632:J635"/>
    <mergeCell ref="A646:A647"/>
    <mergeCell ref="J646:J647"/>
    <mergeCell ref="A648:A649"/>
    <mergeCell ref="J648:J649"/>
    <mergeCell ref="A663:A664"/>
    <mergeCell ref="J663:J664"/>
    <mergeCell ref="A665:A666"/>
    <mergeCell ref="J665:J666"/>
    <mergeCell ref="A644:A645"/>
    <mergeCell ref="J644:J645"/>
    <mergeCell ref="A667:A668"/>
    <mergeCell ref="J667:J668"/>
    <mergeCell ref="A656:A657"/>
    <mergeCell ref="J656:J657"/>
    <mergeCell ref="A658:A659"/>
    <mergeCell ref="J658:J659"/>
    <mergeCell ref="A660:A662"/>
    <mergeCell ref="J660:J662"/>
    <mergeCell ref="A653:A655"/>
    <mergeCell ref="J653:J655"/>
    <mergeCell ref="A676:A678"/>
    <mergeCell ref="J676:J678"/>
    <mergeCell ref="A679:A680"/>
    <mergeCell ref="J679:J680"/>
    <mergeCell ref="A669:A670"/>
    <mergeCell ref="J669:J670"/>
    <mergeCell ref="A671:A672"/>
    <mergeCell ref="J671:J672"/>
    <mergeCell ref="A673:A675"/>
    <mergeCell ref="J673:J675"/>
    <mergeCell ref="A690:A692"/>
    <mergeCell ref="J690:J692"/>
    <mergeCell ref="A694:A698"/>
    <mergeCell ref="J694:J698"/>
    <mergeCell ref="A681:A683"/>
    <mergeCell ref="J681:J683"/>
    <mergeCell ref="A684:A685"/>
    <mergeCell ref="J684:J685"/>
    <mergeCell ref="A686:A687"/>
    <mergeCell ref="J686:J687"/>
    <mergeCell ref="A688:A689"/>
    <mergeCell ref="J688:J689"/>
    <mergeCell ref="C693:H693"/>
    <mergeCell ref="A714:A715"/>
    <mergeCell ref="J714:J715"/>
    <mergeCell ref="A716:A717"/>
    <mergeCell ref="J716:J717"/>
    <mergeCell ref="A718:A721"/>
    <mergeCell ref="J718:J721"/>
    <mergeCell ref="A699:A707"/>
    <mergeCell ref="J699:J707"/>
    <mergeCell ref="A708:A710"/>
    <mergeCell ref="J708:J710"/>
    <mergeCell ref="A711:A713"/>
    <mergeCell ref="J711:J713"/>
    <mergeCell ref="A737:A741"/>
    <mergeCell ref="J737:J741"/>
    <mergeCell ref="A742:A743"/>
    <mergeCell ref="J742:J743"/>
    <mergeCell ref="A732:A734"/>
    <mergeCell ref="J732:J734"/>
    <mergeCell ref="A735:A736"/>
    <mergeCell ref="J735:J736"/>
    <mergeCell ref="A722:A725"/>
    <mergeCell ref="J722:J725"/>
    <mergeCell ref="A726:A728"/>
    <mergeCell ref="J726:J728"/>
    <mergeCell ref="A729:A731"/>
    <mergeCell ref="J729:J731"/>
    <mergeCell ref="A751:A752"/>
    <mergeCell ref="J751:J752"/>
    <mergeCell ref="A753:A755"/>
    <mergeCell ref="J753:J755"/>
    <mergeCell ref="A744:A746"/>
    <mergeCell ref="J744:J746"/>
    <mergeCell ref="A747:A748"/>
    <mergeCell ref="J747:J748"/>
    <mergeCell ref="A749:A750"/>
    <mergeCell ref="J749:J750"/>
    <mergeCell ref="A762:A763"/>
    <mergeCell ref="J762:J763"/>
    <mergeCell ref="A764:A765"/>
    <mergeCell ref="J764:J765"/>
    <mergeCell ref="A766:A767"/>
    <mergeCell ref="J766:J767"/>
    <mergeCell ref="A756:A757"/>
    <mergeCell ref="J756:J757"/>
    <mergeCell ref="A758:A759"/>
    <mergeCell ref="J758:J759"/>
    <mergeCell ref="A760:A761"/>
    <mergeCell ref="J760:J761"/>
    <mergeCell ref="A775:A776"/>
    <mergeCell ref="J775:J776"/>
    <mergeCell ref="A777:A778"/>
    <mergeCell ref="J777:J778"/>
    <mergeCell ref="A791:A792"/>
    <mergeCell ref="J791:J792"/>
    <mergeCell ref="A768:A770"/>
    <mergeCell ref="J768:J770"/>
    <mergeCell ref="A771:A772"/>
    <mergeCell ref="J771:J772"/>
    <mergeCell ref="A773:A774"/>
    <mergeCell ref="J773:J774"/>
    <mergeCell ref="A784:A785"/>
    <mergeCell ref="J784:J785"/>
    <mergeCell ref="A786:A787"/>
    <mergeCell ref="J786:J787"/>
    <mergeCell ref="A788:A790"/>
    <mergeCell ref="J788:J790"/>
    <mergeCell ref="A779:A781"/>
    <mergeCell ref="J779:J781"/>
    <mergeCell ref="A782:A783"/>
    <mergeCell ref="J782:J783"/>
    <mergeCell ref="A797:A798"/>
    <mergeCell ref="J797:J798"/>
    <mergeCell ref="A799:A800"/>
    <mergeCell ref="J799:J800"/>
    <mergeCell ref="A801:A802"/>
    <mergeCell ref="J801:J802"/>
    <mergeCell ref="A793:A794"/>
    <mergeCell ref="J793:J794"/>
    <mergeCell ref="A795:A796"/>
    <mergeCell ref="J795:J796"/>
    <mergeCell ref="A809:A810"/>
    <mergeCell ref="J809:J810"/>
    <mergeCell ref="A811:A813"/>
    <mergeCell ref="J811:J813"/>
    <mergeCell ref="A803:A804"/>
    <mergeCell ref="J803:J804"/>
    <mergeCell ref="A805:A806"/>
    <mergeCell ref="J805:J806"/>
    <mergeCell ref="A807:A808"/>
    <mergeCell ref="J807:J808"/>
    <mergeCell ref="A820:A821"/>
    <mergeCell ref="J820:J821"/>
    <mergeCell ref="A822:A824"/>
    <mergeCell ref="J822:J824"/>
    <mergeCell ref="A825:A827"/>
    <mergeCell ref="J825:J827"/>
    <mergeCell ref="A814:A815"/>
    <mergeCell ref="J814:J815"/>
    <mergeCell ref="A816:A817"/>
    <mergeCell ref="J816:J817"/>
    <mergeCell ref="A818:A819"/>
    <mergeCell ref="J818:J819"/>
    <mergeCell ref="A840:J840"/>
    <mergeCell ref="A841:J841"/>
    <mergeCell ref="A842:J842"/>
    <mergeCell ref="A843:J843"/>
    <mergeCell ref="A839:J839"/>
    <mergeCell ref="A828:A830"/>
    <mergeCell ref="A832:A834"/>
    <mergeCell ref="A836:A838"/>
    <mergeCell ref="J836:J838"/>
    <mergeCell ref="J828:J831"/>
    <mergeCell ref="J832:J835"/>
  </mergeCells>
  <printOptions horizontalCentered="1" verticalCentered="1"/>
  <pageMargins left="0.19685039370078741" right="0.19685039370078741" top="0.59055118110236227" bottom="0.59055118110236227" header="0.31496062992125984" footer="0.31496062992125984"/>
  <pageSetup paperSize="9" scale="31" fitToHeight="40" orientation="landscape" r:id="rId1"/>
  <rowBreaks count="34" manualBreakCount="34">
    <brk id="43" max="9" man="1"/>
    <brk id="62" max="9" man="1"/>
    <brk id="91" max="9" man="1"/>
    <brk id="116" max="9" man="1"/>
    <brk id="136" max="9" man="1"/>
    <brk id="158" max="9" man="1"/>
    <brk id="182" max="9" man="1"/>
    <brk id="211" max="9" man="1"/>
    <brk id="230" max="9" man="1"/>
    <brk id="254" max="9" man="1"/>
    <brk id="275" max="9" man="1"/>
    <brk id="295" max="9" man="1"/>
    <brk id="316" max="9" man="1"/>
    <brk id="339" max="9" man="1"/>
    <brk id="369" max="9" man="1"/>
    <brk id="390" max="9" man="1"/>
    <brk id="416" max="9" man="1"/>
    <brk id="434" max="9" man="1"/>
    <brk id="504" max="9" man="1"/>
    <brk id="527" max="9" man="1"/>
    <brk id="547" max="9" man="1"/>
    <brk id="577" max="9" man="1"/>
    <brk id="602" max="9" man="1"/>
    <brk id="627" max="9" man="1"/>
    <brk id="659" max="9" man="1"/>
    <brk id="680" max="9" man="1"/>
    <brk id="693" max="9" man="1"/>
    <brk id="717" max="9" man="1"/>
    <brk id="741" max="9" man="1"/>
    <brk id="752" max="9" man="1"/>
    <brk id="767" max="9" man="1"/>
    <brk id="781" max="9" man="1"/>
    <brk id="800" max="9" man="1"/>
    <brk id="819" max="9"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мониторинг</vt:lpstr>
      <vt:lpstr>мониторинг!Область_печати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Мельникова Мария Александровна</dc:creator>
  <cp:lastModifiedBy>Мельникова Мария Александровна</cp:lastModifiedBy>
  <cp:lastPrinted>2026-04-09T03:00:32Z</cp:lastPrinted>
  <dcterms:created xsi:type="dcterms:W3CDTF">2025-04-10T05:39:13Z</dcterms:created>
  <dcterms:modified xsi:type="dcterms:W3CDTF">2026-04-09T03:09:09Z</dcterms:modified>
</cp:coreProperties>
</file>